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0" windowWidth="9135" windowHeight="4905" tabRatio="736" activeTab="6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F10" i="4684" l="1"/>
  <c r="F11" i="4684"/>
  <c r="F12" i="4684"/>
  <c r="F13" i="4684"/>
  <c r="F14" i="4684"/>
  <c r="F15" i="4684"/>
  <c r="F16" i="4684"/>
  <c r="F17" i="4684"/>
  <c r="F18" i="4684"/>
  <c r="F19" i="4684"/>
  <c r="F45" i="4689" l="1"/>
  <c r="I45" i="4689" s="1"/>
  <c r="G45" i="4689"/>
  <c r="H45" i="4689"/>
  <c r="E45" i="4689"/>
  <c r="F42" i="4689"/>
  <c r="G42" i="4689"/>
  <c r="H42" i="4689"/>
  <c r="E42" i="4689"/>
  <c r="F39" i="4689"/>
  <c r="G39" i="4689"/>
  <c r="H39" i="4689"/>
  <c r="E39" i="4689"/>
  <c r="I26" i="4689"/>
  <c r="I23" i="4689"/>
  <c r="I14" i="4689"/>
  <c r="I11" i="4689"/>
  <c r="C5" i="4689"/>
  <c r="I6" i="4689"/>
  <c r="I5" i="4689"/>
  <c r="I44" i="4689"/>
  <c r="I43" i="4689"/>
  <c r="J43" i="4689" s="1"/>
  <c r="I41" i="4689"/>
  <c r="I40" i="4689"/>
  <c r="J40" i="4689" s="1"/>
  <c r="I38" i="4689"/>
  <c r="I37" i="4689"/>
  <c r="J37" i="4689" s="1"/>
  <c r="I35" i="4689"/>
  <c r="I34" i="4689"/>
  <c r="I32" i="4689"/>
  <c r="J32" i="4689" s="1"/>
  <c r="I31" i="4689"/>
  <c r="I29" i="4689"/>
  <c r="I28" i="4689"/>
  <c r="I27" i="4689"/>
  <c r="I25" i="4689"/>
  <c r="I24" i="4689"/>
  <c r="J24" i="4689" s="1"/>
  <c r="I22" i="4689"/>
  <c r="I21" i="4689"/>
  <c r="I19" i="4689"/>
  <c r="I18" i="4689"/>
  <c r="I17" i="4689"/>
  <c r="I16" i="4689"/>
  <c r="I15" i="4689"/>
  <c r="I13" i="4689"/>
  <c r="I12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C17" i="4688"/>
  <c r="D17" i="4688"/>
  <c r="E17" i="4688"/>
  <c r="F17" i="4688"/>
  <c r="G17" i="4688"/>
  <c r="H17" i="4688"/>
  <c r="I17" i="4688"/>
  <c r="J17" i="4688"/>
  <c r="K17" i="4688"/>
  <c r="F20" i="4684"/>
  <c r="M17" i="4688" s="1"/>
  <c r="F21" i="4684"/>
  <c r="N17" i="4688" s="1"/>
  <c r="F22" i="4684"/>
  <c r="O17" i="4688" s="1"/>
  <c r="B17" i="4688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I42" i="4689" l="1"/>
  <c r="I39" i="4689"/>
  <c r="I36" i="4689"/>
  <c r="J36" i="4689" s="1"/>
  <c r="AO23" i="4688" s="1"/>
  <c r="I33" i="4689"/>
  <c r="J31" i="4689" s="1"/>
  <c r="P23" i="4688" s="1"/>
  <c r="I30" i="4689"/>
  <c r="J30" i="4689" s="1"/>
  <c r="J23" i="4688" s="1"/>
  <c r="J25" i="4689"/>
  <c r="AF19" i="4688" s="1"/>
  <c r="I20" i="4689"/>
  <c r="J19" i="4689" s="1"/>
  <c r="J16" i="4689"/>
  <c r="AF15" i="4688" s="1"/>
  <c r="J13" i="4689"/>
  <c r="J10" i="4689"/>
  <c r="D15" i="4688" s="1"/>
  <c r="J22" i="4689"/>
  <c r="P19" i="4688" s="1"/>
  <c r="J33" i="4689"/>
  <c r="Z23" i="4688" s="1"/>
  <c r="J26" i="4689"/>
  <c r="AK19" i="4688" s="1"/>
  <c r="J23" i="4689"/>
  <c r="U19" i="4688" s="1"/>
  <c r="J14" i="4689"/>
  <c r="U15" i="4688" s="1"/>
  <c r="AL26" i="4688"/>
  <c r="BZ18" i="4688" s="1"/>
  <c r="AN26" i="4688"/>
  <c r="CB18" i="4688" s="1"/>
  <c r="AH22" i="4688"/>
  <c r="BV19" i="4688" s="1"/>
  <c r="AJ22" i="4688"/>
  <c r="BX19" i="4688" s="1"/>
  <c r="AL22" i="4688"/>
  <c r="BZ19" i="4688" s="1"/>
  <c r="AM22" i="4688"/>
  <c r="CA19" i="4688" s="1"/>
  <c r="AN22" i="4688"/>
  <c r="CB19" i="4688" s="1"/>
  <c r="AO22" i="4688"/>
  <c r="CC19" i="4688" s="1"/>
  <c r="V18" i="4688"/>
  <c r="BK17" i="4688" s="1"/>
  <c r="T18" i="4688"/>
  <c r="BI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J35" i="4689"/>
  <c r="U23" i="4688"/>
  <c r="J29" i="4689"/>
  <c r="J27" i="4689"/>
  <c r="Z19" i="4688"/>
  <c r="J21" i="4689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J28" i="4689" l="1"/>
  <c r="D23" i="4688" s="1"/>
  <c r="J34" i="4689"/>
  <c r="AF23" i="4688" s="1"/>
  <c r="J20" i="4689"/>
  <c r="G19" i="4688" s="1"/>
  <c r="AA30" i="4688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<sst xmlns="http://schemas.openxmlformats.org/spreadsheetml/2006/main" count="749" uniqueCount="154">
  <si>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</si>
  <si>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</si>
  <si>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</si>
  <si>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</si>
  <si>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</si>
  <si>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</si>
  <si>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</si>
  <si>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</si>
  <si>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</si>
  <si>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</si>
  <si>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</si>
  <si>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</si>
  <si>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</si>
  <si>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</si>
  <si>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</si>
  <si>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</si>
  <si>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</si>
  <si>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</si>
  <si>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</si>
  <si>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</si>
  <si>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</si>
  <si>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</si>
  <si>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</si>
  <si>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</si>
  <si>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</si>
  <si>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</si>
  <si>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</si>
  <si>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</si>
  <si>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</si>
  <si>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</si>
  <si>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</si>
  <si>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</si>
  <si>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</si>
  <si>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</si>
  <si>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</si>
  <si>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</si>
  <si>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</si>
  <si>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</si>
  <si>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</si>
  <si>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</si>
  <si>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</si>
  <si>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</si>
  <si>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</si>
  <si>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</si>
  <si>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</si>
  <si>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</si>
  <si>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</si>
  <si>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</si>
  <si>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</si>
  <si>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</si>
  <si>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</si>
  <si>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</si>
  <si>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</si>
  <si>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</si>
  <si>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</si>
  <si>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</si>
  <si>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</si>
  <si>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</si>
  <si>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</si>
  <si>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</si>
  <si>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</si>
  <si>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</si>
  <si>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</si>
  <si>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</si>
  <si>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</si>
  <si>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</si>
  <si>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</si>
  <si>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</si>
  <si>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</si>
  <si>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</si>
  <si>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</si>
  <si>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</si>
  <si>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</si>
  <si>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</si>
  <si>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</si>
  <si>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</si>
  <si>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</si>
  <si>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</si>
  <si>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</si>
  <si>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</si>
  <si>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</si>
  <si>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</si>
  <si>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</si>
  <si>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</si>
  <si>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</si>
  <si>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</si>
  <si>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</si>
  <si>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</si>
  <si>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</si>
  <si>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</si>
  <si>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</si>
  <si>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</si>
  <si>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</si>
  <si>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</si>
  <si>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</si>
  <si>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</si>
  <si>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</si>
  <si>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</si>
  <si>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</si>
  <si>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</si>
  <si>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</si>
  <si>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</si>
  <si>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</si>
  <si>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</si>
  <si>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</si>
  <si>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</si>
  <si>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</si>
  <si>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</si>
  <si>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</si>
  <si>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</si>
  <si>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</si>
  <si>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</si>
  <si>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</si>
  <si>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</si>
  <si>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</si>
  <si>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</si>
  <si>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</si>
  <si>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</si>
  <si>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</si>
  <si>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</si>
  <si>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</si>
  <si>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</si>
  <si>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</si>
  <si>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</si>
  <si>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</si>
  <si>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</si>
  <si>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</si>
  <si>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</si>
  <si>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</si>
  <si>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</si>
  <si>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</si>
  <si>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</si>
  <si>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</si>
  <si>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</si>
  <si>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</si>
  <si>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</si>
  <si>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</si>
  <si>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</si>
  <si>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</si>
  <si>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</si>
  <si>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</si>
  <si>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</si>
  <si>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</si>
  <si>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</si>
  <si>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</si>
  <si>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</si>
  <si>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</si>
  <si>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</si>
  <si>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</si>
  <si>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</si>
  <si>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>JULIO VASQUEZ</t>
  </si>
  <si>
    <t>CALLE 19 -CR 4B</t>
  </si>
  <si>
    <t>IVAN FONSECA</t>
  </si>
  <si>
    <t>14:00 -15:00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</si>
</sst>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427.5</c:v>
                </c:pt>
                <c:pt idx="1">
                  <c:v>355.5</c:v>
                </c:pt>
                <c:pt idx="2">
                  <c:v>366</c:v>
                </c:pt>
                <c:pt idx="3">
                  <c:v>338</c:v>
                </c:pt>
                <c:pt idx="4">
                  <c:v>357</c:v>
                </c:pt>
                <c:pt idx="5">
                  <c:v>431.5</c:v>
                </c:pt>
                <c:pt idx="6">
                  <c:v>357.5</c:v>
                </c:pt>
                <c:pt idx="7">
                  <c:v>483</c:v>
                </c:pt>
                <c:pt idx="8">
                  <c:v>447</c:v>
                </c:pt>
                <c:pt idx="9">
                  <c:v>475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731584"/>
        <c:axId val="63746048"/>
      </c:barChart>
      <c:catAx>
        <c:axId val="6373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4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74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3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417</c:v>
                </c:pt>
                <c:pt idx="1">
                  <c:v>394.5</c:v>
                </c:pt>
                <c:pt idx="2">
                  <c:v>480.5</c:v>
                </c:pt>
                <c:pt idx="3">
                  <c:v>481</c:v>
                </c:pt>
                <c:pt idx="4">
                  <c:v>368</c:v>
                </c:pt>
                <c:pt idx="5">
                  <c:v>486</c:v>
                </c:pt>
                <c:pt idx="6">
                  <c:v>478</c:v>
                </c:pt>
                <c:pt idx="7">
                  <c:v>415</c:v>
                </c:pt>
                <c:pt idx="8">
                  <c:v>415.5</c:v>
                </c:pt>
                <c:pt idx="9">
                  <c:v>391.5</c:v>
                </c:pt>
                <c:pt idx="10">
                  <c:v>333</c:v>
                </c:pt>
                <c:pt idx="11">
                  <c:v>388.5</c:v>
                </c:pt>
                <c:pt idx="12">
                  <c:v>481</c:v>
                </c:pt>
                <c:pt idx="13">
                  <c:v>455</c:v>
                </c:pt>
                <c:pt idx="14">
                  <c:v>468</c:v>
                </c:pt>
                <c:pt idx="15">
                  <c:v>418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69568"/>
        <c:axId val="66271488"/>
      </c:barChart>
      <c:catAx>
        <c:axId val="6626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7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27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6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363</c:v>
                </c:pt>
                <c:pt idx="1">
                  <c:v>424</c:v>
                </c:pt>
                <c:pt idx="2">
                  <c:v>511.5</c:v>
                </c:pt>
                <c:pt idx="3">
                  <c:v>447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288256"/>
        <c:axId val="66659072"/>
      </c:barChart>
      <c:catAx>
        <c:axId val="662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65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65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288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424.5</c:v>
                </c:pt>
                <c:pt idx="1">
                  <c:v>455</c:v>
                </c:pt>
                <c:pt idx="2">
                  <c:v>375</c:v>
                </c:pt>
                <c:pt idx="3">
                  <c:v>332</c:v>
                </c:pt>
                <c:pt idx="4">
                  <c:v>473.5</c:v>
                </c:pt>
                <c:pt idx="5">
                  <c:v>367</c:v>
                </c:pt>
                <c:pt idx="6">
                  <c:v>431</c:v>
                </c:pt>
                <c:pt idx="7">
                  <c:v>434</c:v>
                </c:pt>
                <c:pt idx="8">
                  <c:v>388</c:v>
                </c:pt>
                <c:pt idx="9">
                  <c:v>415.5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33024"/>
        <c:axId val="66835200"/>
      </c:barChart>
      <c:catAx>
        <c:axId val="668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35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460</c:v>
                </c:pt>
                <c:pt idx="1">
                  <c:v>445.5</c:v>
                </c:pt>
                <c:pt idx="2">
                  <c:v>518</c:v>
                </c:pt>
                <c:pt idx="3">
                  <c:v>478.5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81024"/>
        <c:axId val="66882944"/>
      </c:barChart>
      <c:catAx>
        <c:axId val="6688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82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8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81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377.5</c:v>
                </c:pt>
                <c:pt idx="1">
                  <c:v>357.5</c:v>
                </c:pt>
                <c:pt idx="2">
                  <c:v>422.5</c:v>
                </c:pt>
                <c:pt idx="3">
                  <c:v>350</c:v>
                </c:pt>
                <c:pt idx="4">
                  <c:v>368</c:v>
                </c:pt>
                <c:pt idx="5">
                  <c:v>360</c:v>
                </c:pt>
                <c:pt idx="6">
                  <c:v>444</c:v>
                </c:pt>
                <c:pt idx="7">
                  <c:v>375.5</c:v>
                </c:pt>
                <c:pt idx="8">
                  <c:v>368</c:v>
                </c:pt>
                <c:pt idx="9">
                  <c:v>365.5</c:v>
                </c:pt>
                <c:pt idx="10">
                  <c:v>342</c:v>
                </c:pt>
                <c:pt idx="11">
                  <c:v>413</c:v>
                </c:pt>
                <c:pt idx="12">
                  <c:v>445.5</c:v>
                </c:pt>
                <c:pt idx="13">
                  <c:v>488</c:v>
                </c:pt>
                <c:pt idx="14">
                  <c:v>475.5</c:v>
                </c:pt>
                <c:pt idx="15">
                  <c:v>390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920448"/>
        <c:axId val="66922368"/>
      </c:barChart>
      <c:catAx>
        <c:axId val="6692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2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9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92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20.5</c:v>
                </c:pt>
                <c:pt idx="1">
                  <c:v>13</c:v>
                </c:pt>
                <c:pt idx="2">
                  <c:v>8.5</c:v>
                </c:pt>
                <c:pt idx="3">
                  <c:v>16</c:v>
                </c:pt>
                <c:pt idx="4">
                  <c:v>17.5</c:v>
                </c:pt>
                <c:pt idx="5">
                  <c:v>15.5</c:v>
                </c:pt>
                <c:pt idx="6">
                  <c:v>21.5</c:v>
                </c:pt>
                <c:pt idx="7">
                  <c:v>13</c:v>
                </c:pt>
                <c:pt idx="8">
                  <c:v>20</c:v>
                </c:pt>
                <c:pt idx="9">
                  <c:v>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49824"/>
        <c:axId val="67151744"/>
      </c:barChart>
      <c:catAx>
        <c:axId val="6714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5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15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4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</c:v>
                </c:pt>
                <c:pt idx="1">
                  <c:v>16.5</c:v>
                </c:pt>
                <c:pt idx="2">
                  <c:v>17.5</c:v>
                </c:pt>
                <c:pt idx="3">
                  <c:v>16.5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172608"/>
        <c:axId val="67273088"/>
      </c:barChart>
      <c:catAx>
        <c:axId val="6717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7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7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17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17</c:v>
                </c:pt>
                <c:pt idx="1">
                  <c:v>12.5</c:v>
                </c:pt>
                <c:pt idx="2">
                  <c:v>19</c:v>
                </c:pt>
                <c:pt idx="3">
                  <c:v>15</c:v>
                </c:pt>
                <c:pt idx="4">
                  <c:v>20.5</c:v>
                </c:pt>
                <c:pt idx="5">
                  <c:v>19</c:v>
                </c:pt>
                <c:pt idx="6">
                  <c:v>22</c:v>
                </c:pt>
                <c:pt idx="7">
                  <c:v>24</c:v>
                </c:pt>
                <c:pt idx="8">
                  <c:v>15</c:v>
                </c:pt>
                <c:pt idx="9">
                  <c:v>18</c:v>
                </c:pt>
                <c:pt idx="10">
                  <c:v>11</c:v>
                </c:pt>
                <c:pt idx="11">
                  <c:v>15</c:v>
                </c:pt>
                <c:pt idx="12">
                  <c:v>8.5</c:v>
                </c:pt>
                <c:pt idx="13">
                  <c:v>16.5</c:v>
                </c:pt>
                <c:pt idx="14">
                  <c:v>24.5</c:v>
                </c:pt>
                <c:pt idx="15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8528"/>
        <c:axId val="67320448"/>
      </c:barChart>
      <c:catAx>
        <c:axId val="673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2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91296"/>
        <c:axId val="81597568"/>
      </c:barChart>
      <c:catAx>
        <c:axId val="8159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9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9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634816"/>
        <c:axId val="81636736"/>
      </c:barChart>
      <c:catAx>
        <c:axId val="8163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3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63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634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006016"/>
        <c:axId val="82007936"/>
      </c:barChart>
      <c:catAx>
        <c:axId val="8200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0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0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0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872.5</c:v>
                </c:pt>
                <c:pt idx="1">
                  <c:v>823.5</c:v>
                </c:pt>
                <c:pt idx="2">
                  <c:v>749.5</c:v>
                </c:pt>
                <c:pt idx="3">
                  <c:v>686</c:v>
                </c:pt>
                <c:pt idx="4">
                  <c:v>848</c:v>
                </c:pt>
                <c:pt idx="5">
                  <c:v>814</c:v>
                </c:pt>
                <c:pt idx="6">
                  <c:v>810</c:v>
                </c:pt>
                <c:pt idx="7">
                  <c:v>930</c:v>
                </c:pt>
                <c:pt idx="8">
                  <c:v>855</c:v>
                </c:pt>
                <c:pt idx="9">
                  <c:v>914.5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31200"/>
        <c:axId val="82137472"/>
      </c:barChart>
      <c:catAx>
        <c:axId val="8213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37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3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31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836</c:v>
                </c:pt>
                <c:pt idx="1">
                  <c:v>886</c:v>
                </c:pt>
                <c:pt idx="2">
                  <c:v>1047</c:v>
                </c:pt>
                <c:pt idx="3">
                  <c:v>942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62432"/>
        <c:axId val="82164352"/>
      </c:barChart>
      <c:catAx>
        <c:axId val="8216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6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6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811.5</c:v>
                </c:pt>
                <c:pt idx="1">
                  <c:v>764.5</c:v>
                </c:pt>
                <c:pt idx="2">
                  <c:v>922</c:v>
                </c:pt>
                <c:pt idx="3">
                  <c:v>846</c:v>
                </c:pt>
                <c:pt idx="4">
                  <c:v>756.5</c:v>
                </c:pt>
                <c:pt idx="5">
                  <c:v>865</c:v>
                </c:pt>
                <c:pt idx="6">
                  <c:v>944</c:v>
                </c:pt>
                <c:pt idx="7">
                  <c:v>814.5</c:v>
                </c:pt>
                <c:pt idx="8">
                  <c:v>798.5</c:v>
                </c:pt>
                <c:pt idx="9">
                  <c:v>775</c:v>
                </c:pt>
                <c:pt idx="10">
                  <c:v>686</c:v>
                </c:pt>
                <c:pt idx="11">
                  <c:v>816.5</c:v>
                </c:pt>
                <c:pt idx="12">
                  <c:v>935</c:v>
                </c:pt>
                <c:pt idx="13">
                  <c:v>959.5</c:v>
                </c:pt>
                <c:pt idx="14">
                  <c:v>968</c:v>
                </c:pt>
                <c:pt idx="15">
                  <c:v>829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201600"/>
        <c:axId val="82207872"/>
      </c:barChart>
      <c:catAx>
        <c:axId val="8220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07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207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20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1487</c:v>
                </c:pt>
                <c:pt idx="4">
                  <c:v>1416.5</c:v>
                </c:pt>
                <c:pt idx="5">
                  <c:v>1492.5</c:v>
                </c:pt>
                <c:pt idx="6">
                  <c:v>1484</c:v>
                </c:pt>
                <c:pt idx="7">
                  <c:v>1629</c:v>
                </c:pt>
                <c:pt idx="8">
                  <c:v>1719</c:v>
                </c:pt>
                <c:pt idx="9">
                  <c:v>1762.5</c:v>
                </c:pt>
                <c:pt idx="13">
                  <c:v>1773</c:v>
                </c:pt>
                <c:pt idx="14">
                  <c:v>1724</c:v>
                </c:pt>
                <c:pt idx="15">
                  <c:v>1815.5</c:v>
                </c:pt>
                <c:pt idx="16">
                  <c:v>1813</c:v>
                </c:pt>
                <c:pt idx="17">
                  <c:v>1747</c:v>
                </c:pt>
                <c:pt idx="18">
                  <c:v>1794.5</c:v>
                </c:pt>
                <c:pt idx="19">
                  <c:v>1700</c:v>
                </c:pt>
                <c:pt idx="20">
                  <c:v>1555</c:v>
                </c:pt>
                <c:pt idx="21">
                  <c:v>1528.5</c:v>
                </c:pt>
                <c:pt idx="22">
                  <c:v>1594</c:v>
                </c:pt>
                <c:pt idx="23">
                  <c:v>1657.5</c:v>
                </c:pt>
                <c:pt idx="24">
                  <c:v>1792.5</c:v>
                </c:pt>
                <c:pt idx="25">
                  <c:v>1822</c:v>
                </c:pt>
                <c:pt idx="29">
                  <c:v>1745.5</c:v>
                </c:pt>
                <c:pt idx="30">
                  <c:v>1382.5</c:v>
                </c:pt>
                <c:pt idx="31">
                  <c:v>958.5</c:v>
                </c:pt>
                <c:pt idx="32">
                  <c:v>447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1586.5</c:v>
                </c:pt>
                <c:pt idx="4">
                  <c:v>1635.5</c:v>
                </c:pt>
                <c:pt idx="5">
                  <c:v>1547.5</c:v>
                </c:pt>
                <c:pt idx="6">
                  <c:v>1603.5</c:v>
                </c:pt>
                <c:pt idx="7">
                  <c:v>1705.5</c:v>
                </c:pt>
                <c:pt idx="8">
                  <c:v>1620</c:v>
                </c:pt>
                <c:pt idx="9">
                  <c:v>1668.5</c:v>
                </c:pt>
                <c:pt idx="13">
                  <c:v>1507.5</c:v>
                </c:pt>
                <c:pt idx="14">
                  <c:v>1498</c:v>
                </c:pt>
                <c:pt idx="15">
                  <c:v>1500.5</c:v>
                </c:pt>
                <c:pt idx="16">
                  <c:v>1522</c:v>
                </c:pt>
                <c:pt idx="17">
                  <c:v>1547.5</c:v>
                </c:pt>
                <c:pt idx="18">
                  <c:v>1547.5</c:v>
                </c:pt>
                <c:pt idx="19">
                  <c:v>1553</c:v>
                </c:pt>
                <c:pt idx="20">
                  <c:v>1451</c:v>
                </c:pt>
                <c:pt idx="21">
                  <c:v>1488.5</c:v>
                </c:pt>
                <c:pt idx="22">
                  <c:v>1566</c:v>
                </c:pt>
                <c:pt idx="23">
                  <c:v>1688.5</c:v>
                </c:pt>
                <c:pt idx="24">
                  <c:v>1822</c:v>
                </c:pt>
                <c:pt idx="25">
                  <c:v>1799</c:v>
                </c:pt>
                <c:pt idx="29">
                  <c:v>1902</c:v>
                </c:pt>
                <c:pt idx="30">
                  <c:v>1442</c:v>
                </c:pt>
                <c:pt idx="31">
                  <c:v>996.5</c:v>
                </c:pt>
                <c:pt idx="32">
                  <c:v>478.5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58</c:v>
                </c:pt>
                <c:pt idx="4">
                  <c:v>55</c:v>
                </c:pt>
                <c:pt idx="5">
                  <c:v>57.5</c:v>
                </c:pt>
                <c:pt idx="6">
                  <c:v>70.5</c:v>
                </c:pt>
                <c:pt idx="7">
                  <c:v>67.5</c:v>
                </c:pt>
                <c:pt idx="8">
                  <c:v>70</c:v>
                </c:pt>
                <c:pt idx="9">
                  <c:v>78.5</c:v>
                </c:pt>
                <c:pt idx="13">
                  <c:v>63.5</c:v>
                </c:pt>
                <c:pt idx="14">
                  <c:v>67</c:v>
                </c:pt>
                <c:pt idx="15">
                  <c:v>73.5</c:v>
                </c:pt>
                <c:pt idx="16">
                  <c:v>76.5</c:v>
                </c:pt>
                <c:pt idx="17">
                  <c:v>85.5</c:v>
                </c:pt>
                <c:pt idx="18">
                  <c:v>80</c:v>
                </c:pt>
                <c:pt idx="19">
                  <c:v>79</c:v>
                </c:pt>
                <c:pt idx="20">
                  <c:v>68</c:v>
                </c:pt>
                <c:pt idx="21">
                  <c:v>59</c:v>
                </c:pt>
                <c:pt idx="22">
                  <c:v>52.5</c:v>
                </c:pt>
                <c:pt idx="23">
                  <c:v>51</c:v>
                </c:pt>
                <c:pt idx="24">
                  <c:v>64.5</c:v>
                </c:pt>
                <c:pt idx="25">
                  <c:v>70.5</c:v>
                </c:pt>
                <c:pt idx="29">
                  <c:v>63.5</c:v>
                </c:pt>
                <c:pt idx="30">
                  <c:v>50.5</c:v>
                </c:pt>
                <c:pt idx="31">
                  <c:v>34</c:v>
                </c:pt>
                <c:pt idx="32">
                  <c:v>16.5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3131.5</c:v>
                </c:pt>
                <c:pt idx="4">
                  <c:v>3107</c:v>
                </c:pt>
                <c:pt idx="5">
                  <c:v>3097.5</c:v>
                </c:pt>
                <c:pt idx="6">
                  <c:v>3158</c:v>
                </c:pt>
                <c:pt idx="7">
                  <c:v>3402</c:v>
                </c:pt>
                <c:pt idx="8">
                  <c:v>3409</c:v>
                </c:pt>
                <c:pt idx="9">
                  <c:v>3509.5</c:v>
                </c:pt>
                <c:pt idx="13">
                  <c:v>3344</c:v>
                </c:pt>
                <c:pt idx="14">
                  <c:v>3289</c:v>
                </c:pt>
                <c:pt idx="15">
                  <c:v>3389.5</c:v>
                </c:pt>
                <c:pt idx="16">
                  <c:v>3411.5</c:v>
                </c:pt>
                <c:pt idx="17">
                  <c:v>3380</c:v>
                </c:pt>
                <c:pt idx="18">
                  <c:v>3422</c:v>
                </c:pt>
                <c:pt idx="19">
                  <c:v>3332</c:v>
                </c:pt>
                <c:pt idx="20">
                  <c:v>3074</c:v>
                </c:pt>
                <c:pt idx="21">
                  <c:v>3076</c:v>
                </c:pt>
                <c:pt idx="22">
                  <c:v>3212.5</c:v>
                </c:pt>
                <c:pt idx="23">
                  <c:v>3397</c:v>
                </c:pt>
                <c:pt idx="24">
                  <c:v>3679</c:v>
                </c:pt>
                <c:pt idx="25">
                  <c:v>3691.5</c:v>
                </c:pt>
                <c:pt idx="29">
                  <c:v>3711</c:v>
                </c:pt>
                <c:pt idx="30">
                  <c:v>2875</c:v>
                </c:pt>
                <c:pt idx="31">
                  <c:v>1989</c:v>
                </c:pt>
                <c:pt idx="32">
                  <c:v>942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20448"/>
        <c:axId val="65321984"/>
      </c:lineChart>
      <c:catAx>
        <c:axId val="653204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32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3219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3204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Y14" sqref="Y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151</v>
      </c>
      <c r="E5" s="176"/>
      <c r="F5" s="176"/>
      <c r="G5" s="176"/>
      <c r="H5" s="176"/>
      <c r="I5" s="172" t="s">
        <v>53</v>
      </c>
      <c r="J5" s="172"/>
      <c r="K5" s="172"/>
      <c r="L5" s="177"/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3</v>
      </c>
      <c r="M6" s="178"/>
      <c r="N6" s="178"/>
      <c r="O6" s="42"/>
      <c r="P6" s="172" t="s">
        <v>58</v>
      </c>
      <c r="Q6" s="172"/>
      <c r="R6" s="172"/>
      <c r="S6" s="186">
        <v>44307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130</v>
      </c>
      <c r="C10" s="46">
        <v>136</v>
      </c>
      <c r="D10" s="46">
        <v>57</v>
      </c>
      <c r="E10" s="46">
        <v>45</v>
      </c>
      <c r="F10" s="6">
        <f t="shared" ref="F10:F22" si="0">B10*0.5+C10*1+D10*2+E10*2.5</f>
        <v>427.5</v>
      </c>
      <c r="G10" s="2"/>
      <c r="H10" s="19" t="s">
        <v>4</v>
      </c>
      <c r="I10" s="46">
        <v>124</v>
      </c>
      <c r="J10" s="46">
        <v>172</v>
      </c>
      <c r="K10" s="46">
        <v>56</v>
      </c>
      <c r="L10" s="46">
        <v>54</v>
      </c>
      <c r="M10" s="6">
        <f t="shared" ref="M10:M22" si="1">I10*0.5+J10*1+K10*2+L10*2.5</f>
        <v>481</v>
      </c>
      <c r="N10" s="9">
        <f>F20+F21+F22+M10</f>
        <v>1773</v>
      </c>
      <c r="O10" s="19" t="s">
        <v>43</v>
      </c>
      <c r="P10" s="46">
        <v>99</v>
      </c>
      <c r="Q10" s="46">
        <v>119</v>
      </c>
      <c r="R10" s="46">
        <v>41</v>
      </c>
      <c r="S10" s="46">
        <v>45</v>
      </c>
      <c r="T10" s="6">
        <f t="shared" ref="T10:T21" si="2">P10*0.5+Q10*1+R10*2+S10*2.5</f>
        <v>363</v>
      </c>
      <c r="U10" s="36"/>
    </row>
    <row r="11" spans="1:21" ht="24" customHeight="1" x14ac:dyDescent="0.2">
      <c r="A11" s="18" t="s">
        <v>14</v>
      </c>
      <c r="B11" s="46">
        <v>138</v>
      </c>
      <c r="C11" s="46">
        <v>127</v>
      </c>
      <c r="D11" s="46">
        <v>41</v>
      </c>
      <c r="E11" s="46">
        <v>31</v>
      </c>
      <c r="F11" s="6">
        <f t="shared" si="0"/>
        <v>355.5</v>
      </c>
      <c r="G11" s="2"/>
      <c r="H11" s="19" t="s">
        <v>5</v>
      </c>
      <c r="I11" s="46">
        <v>117</v>
      </c>
      <c r="J11" s="46">
        <v>113</v>
      </c>
      <c r="K11" s="46">
        <v>42</v>
      </c>
      <c r="L11" s="46">
        <v>45</v>
      </c>
      <c r="M11" s="6">
        <f t="shared" si="1"/>
        <v>368</v>
      </c>
      <c r="N11" s="9">
        <f>F21+F22+M10+M11</f>
        <v>1724</v>
      </c>
      <c r="O11" s="19" t="s">
        <v>44</v>
      </c>
      <c r="P11" s="46">
        <v>96</v>
      </c>
      <c r="Q11" s="46">
        <v>177</v>
      </c>
      <c r="R11" s="46">
        <v>52</v>
      </c>
      <c r="S11" s="46">
        <v>38</v>
      </c>
      <c r="T11" s="6">
        <f t="shared" si="2"/>
        <v>424</v>
      </c>
      <c r="U11" s="2"/>
    </row>
    <row r="12" spans="1:21" ht="24" customHeight="1" x14ac:dyDescent="0.2">
      <c r="A12" s="18" t="s">
        <v>17</v>
      </c>
      <c r="B12" s="46">
        <v>130</v>
      </c>
      <c r="C12" s="46">
        <v>111</v>
      </c>
      <c r="D12" s="46">
        <v>45</v>
      </c>
      <c r="E12" s="46">
        <v>40</v>
      </c>
      <c r="F12" s="6">
        <f t="shared" si="0"/>
        <v>366</v>
      </c>
      <c r="G12" s="2"/>
      <c r="H12" s="19" t="s">
        <v>6</v>
      </c>
      <c r="I12" s="46">
        <v>128</v>
      </c>
      <c r="J12" s="46">
        <v>188</v>
      </c>
      <c r="K12" s="46">
        <v>57</v>
      </c>
      <c r="L12" s="46">
        <v>48</v>
      </c>
      <c r="M12" s="6">
        <f t="shared" si="1"/>
        <v>486</v>
      </c>
      <c r="N12" s="2">
        <f>F22+M10+M11+M12</f>
        <v>1815.5</v>
      </c>
      <c r="O12" s="19" t="s">
        <v>32</v>
      </c>
      <c r="P12" s="46">
        <v>133</v>
      </c>
      <c r="Q12" s="46">
        <v>237</v>
      </c>
      <c r="R12" s="46">
        <v>49</v>
      </c>
      <c r="S12" s="46">
        <v>44</v>
      </c>
      <c r="T12" s="6">
        <f t="shared" si="2"/>
        <v>511.5</v>
      </c>
      <c r="U12" s="2"/>
    </row>
    <row r="13" spans="1:21" ht="24" customHeight="1" x14ac:dyDescent="0.2">
      <c r="A13" s="18" t="s">
        <v>19</v>
      </c>
      <c r="B13" s="46">
        <v>116</v>
      </c>
      <c r="C13" s="46">
        <v>118</v>
      </c>
      <c r="D13" s="46">
        <v>41</v>
      </c>
      <c r="E13" s="46">
        <v>32</v>
      </c>
      <c r="F13" s="6">
        <f t="shared" si="0"/>
        <v>338</v>
      </c>
      <c r="G13" s="2">
        <f t="shared" ref="G13:G19" si="3">F10+F11+F12+F13</f>
        <v>1487</v>
      </c>
      <c r="H13" s="19" t="s">
        <v>7</v>
      </c>
      <c r="I13" s="46">
        <v>119</v>
      </c>
      <c r="J13" s="46">
        <v>206</v>
      </c>
      <c r="K13" s="46">
        <v>55</v>
      </c>
      <c r="L13" s="46">
        <v>41</v>
      </c>
      <c r="M13" s="6">
        <f t="shared" si="1"/>
        <v>478</v>
      </c>
      <c r="N13" s="2">
        <f t="shared" ref="N13:N18" si="4">M10+M11+M12+M13</f>
        <v>1813</v>
      </c>
      <c r="O13" s="19" t="s">
        <v>33</v>
      </c>
      <c r="P13" s="46">
        <v>127</v>
      </c>
      <c r="Q13" s="46">
        <v>211</v>
      </c>
      <c r="R13" s="46">
        <v>40</v>
      </c>
      <c r="S13" s="46">
        <v>37</v>
      </c>
      <c r="T13" s="6">
        <f t="shared" si="2"/>
        <v>447</v>
      </c>
      <c r="U13" s="2">
        <f t="shared" ref="U13:U21" si="5">T10+T11+T12+T13</f>
        <v>1745.5</v>
      </c>
    </row>
    <row r="14" spans="1:21" ht="24" customHeight="1" x14ac:dyDescent="0.2">
      <c r="A14" s="18" t="s">
        <v>21</v>
      </c>
      <c r="B14" s="46">
        <v>109</v>
      </c>
      <c r="C14" s="46">
        <v>107</v>
      </c>
      <c r="D14" s="46">
        <v>49</v>
      </c>
      <c r="E14" s="46">
        <v>39</v>
      </c>
      <c r="F14" s="6">
        <f t="shared" si="0"/>
        <v>357</v>
      </c>
      <c r="G14" s="2">
        <f t="shared" si="3"/>
        <v>1416.5</v>
      </c>
      <c r="H14" s="19" t="s">
        <v>9</v>
      </c>
      <c r="I14" s="46">
        <v>108</v>
      </c>
      <c r="J14" s="46">
        <v>186</v>
      </c>
      <c r="K14" s="46">
        <v>50</v>
      </c>
      <c r="L14" s="46">
        <v>30</v>
      </c>
      <c r="M14" s="6">
        <f t="shared" si="1"/>
        <v>415</v>
      </c>
      <c r="N14" s="2">
        <f t="shared" si="4"/>
        <v>1747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1382.5</v>
      </c>
    </row>
    <row r="15" spans="1:21" ht="24" customHeight="1" x14ac:dyDescent="0.2">
      <c r="A15" s="18" t="s">
        <v>23</v>
      </c>
      <c r="B15" s="46">
        <v>97</v>
      </c>
      <c r="C15" s="46">
        <v>153</v>
      </c>
      <c r="D15" s="46">
        <v>55</v>
      </c>
      <c r="E15" s="46">
        <v>48</v>
      </c>
      <c r="F15" s="6">
        <f t="shared" si="0"/>
        <v>431.5</v>
      </c>
      <c r="G15" s="2">
        <f t="shared" si="3"/>
        <v>1492.5</v>
      </c>
      <c r="H15" s="19" t="s">
        <v>12</v>
      </c>
      <c r="I15" s="46">
        <v>110</v>
      </c>
      <c r="J15" s="46">
        <v>175</v>
      </c>
      <c r="K15" s="46">
        <v>49</v>
      </c>
      <c r="L15" s="46">
        <v>35</v>
      </c>
      <c r="M15" s="6">
        <f t="shared" si="1"/>
        <v>415.5</v>
      </c>
      <c r="N15" s="2">
        <f t="shared" si="4"/>
        <v>1794.5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958.5</v>
      </c>
    </row>
    <row r="16" spans="1:21" ht="24" customHeight="1" x14ac:dyDescent="0.2">
      <c r="A16" s="18" t="s">
        <v>39</v>
      </c>
      <c r="B16" s="46">
        <v>87</v>
      </c>
      <c r="C16" s="46">
        <v>135</v>
      </c>
      <c r="D16" s="46">
        <v>47</v>
      </c>
      <c r="E16" s="46">
        <v>34</v>
      </c>
      <c r="F16" s="6">
        <f t="shared" si="0"/>
        <v>357.5</v>
      </c>
      <c r="G16" s="2">
        <f t="shared" si="3"/>
        <v>1484</v>
      </c>
      <c r="H16" s="19" t="s">
        <v>15</v>
      </c>
      <c r="I16" s="46">
        <v>107</v>
      </c>
      <c r="J16" s="46">
        <v>161</v>
      </c>
      <c r="K16" s="46">
        <v>51</v>
      </c>
      <c r="L16" s="46">
        <v>30</v>
      </c>
      <c r="M16" s="6">
        <f t="shared" si="1"/>
        <v>391.5</v>
      </c>
      <c r="N16" s="2">
        <f t="shared" si="4"/>
        <v>1700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447</v>
      </c>
    </row>
    <row r="17" spans="1:21" ht="24" customHeight="1" x14ac:dyDescent="0.2">
      <c r="A17" s="18" t="s">
        <v>40</v>
      </c>
      <c r="B17" s="46">
        <v>102</v>
      </c>
      <c r="C17" s="46">
        <v>155</v>
      </c>
      <c r="D17" s="46">
        <v>61</v>
      </c>
      <c r="E17" s="46">
        <v>62</v>
      </c>
      <c r="F17" s="6">
        <f t="shared" si="0"/>
        <v>483</v>
      </c>
      <c r="G17" s="2">
        <f t="shared" si="3"/>
        <v>1629</v>
      </c>
      <c r="H17" s="19" t="s">
        <v>18</v>
      </c>
      <c r="I17" s="46">
        <v>117</v>
      </c>
      <c r="J17" s="46">
        <v>116</v>
      </c>
      <c r="K17" s="46">
        <v>48</v>
      </c>
      <c r="L17" s="46">
        <v>25</v>
      </c>
      <c r="M17" s="6">
        <f t="shared" si="1"/>
        <v>333</v>
      </c>
      <c r="N17" s="2">
        <f t="shared" si="4"/>
        <v>1555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115</v>
      </c>
      <c r="C18" s="46">
        <v>190</v>
      </c>
      <c r="D18" s="46">
        <v>56</v>
      </c>
      <c r="E18" s="46">
        <v>35</v>
      </c>
      <c r="F18" s="6">
        <f t="shared" si="0"/>
        <v>447</v>
      </c>
      <c r="G18" s="2">
        <f t="shared" si="3"/>
        <v>1719</v>
      </c>
      <c r="H18" s="19" t="s">
        <v>20</v>
      </c>
      <c r="I18" s="46">
        <v>129</v>
      </c>
      <c r="J18" s="46">
        <v>133</v>
      </c>
      <c r="K18" s="46">
        <v>58</v>
      </c>
      <c r="L18" s="46">
        <v>30</v>
      </c>
      <c r="M18" s="6">
        <f t="shared" si="1"/>
        <v>388.5</v>
      </c>
      <c r="N18" s="2">
        <f t="shared" si="4"/>
        <v>1528.5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121</v>
      </c>
      <c r="C19" s="47">
        <v>177</v>
      </c>
      <c r="D19" s="47">
        <v>60</v>
      </c>
      <c r="E19" s="47">
        <v>47</v>
      </c>
      <c r="F19" s="7">
        <f t="shared" si="0"/>
        <v>475</v>
      </c>
      <c r="G19" s="3">
        <f t="shared" si="3"/>
        <v>1762.5</v>
      </c>
      <c r="H19" s="20" t="s">
        <v>22</v>
      </c>
      <c r="I19" s="45">
        <v>156</v>
      </c>
      <c r="J19" s="45">
        <v>129</v>
      </c>
      <c r="K19" s="45">
        <v>62</v>
      </c>
      <c r="L19" s="45">
        <v>60</v>
      </c>
      <c r="M19" s="6">
        <f t="shared" si="1"/>
        <v>481</v>
      </c>
      <c r="N19" s="2">
        <f>M16+M17+M18+M19</f>
        <v>1594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111</v>
      </c>
      <c r="C20" s="45">
        <v>161</v>
      </c>
      <c r="D20" s="45">
        <v>49</v>
      </c>
      <c r="E20" s="45">
        <v>41</v>
      </c>
      <c r="F20" s="8">
        <f t="shared" si="0"/>
        <v>417</v>
      </c>
      <c r="G20" s="35"/>
      <c r="H20" s="19" t="s">
        <v>24</v>
      </c>
      <c r="I20" s="46">
        <v>133</v>
      </c>
      <c r="J20" s="46">
        <v>168</v>
      </c>
      <c r="K20" s="46">
        <v>54</v>
      </c>
      <c r="L20" s="46">
        <v>45</v>
      </c>
      <c r="M20" s="8">
        <f t="shared" si="1"/>
        <v>455</v>
      </c>
      <c r="N20" s="2">
        <f>M17+M18+M19+M20</f>
        <v>1657.5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105</v>
      </c>
      <c r="C21" s="46">
        <v>147</v>
      </c>
      <c r="D21" s="46">
        <v>45</v>
      </c>
      <c r="E21" s="46">
        <v>42</v>
      </c>
      <c r="F21" s="6">
        <f t="shared" si="0"/>
        <v>394.5</v>
      </c>
      <c r="G21" s="36"/>
      <c r="H21" s="20" t="s">
        <v>25</v>
      </c>
      <c r="I21" s="46">
        <v>126</v>
      </c>
      <c r="J21" s="46">
        <v>177</v>
      </c>
      <c r="K21" s="46">
        <v>44</v>
      </c>
      <c r="L21" s="46">
        <v>56</v>
      </c>
      <c r="M21" s="6">
        <f t="shared" si="1"/>
        <v>468</v>
      </c>
      <c r="N21" s="2">
        <f>M18+M19+M20+M21</f>
        <v>1792.5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109</v>
      </c>
      <c r="C22" s="46">
        <v>200</v>
      </c>
      <c r="D22" s="46">
        <v>58</v>
      </c>
      <c r="E22" s="46">
        <v>44</v>
      </c>
      <c r="F22" s="6">
        <f t="shared" si="0"/>
        <v>480.5</v>
      </c>
      <c r="G22" s="2"/>
      <c r="H22" s="21" t="s">
        <v>26</v>
      </c>
      <c r="I22" s="47">
        <v>111</v>
      </c>
      <c r="J22" s="47">
        <v>158</v>
      </c>
      <c r="K22" s="47">
        <v>46</v>
      </c>
      <c r="L22" s="47">
        <v>45</v>
      </c>
      <c r="M22" s="6">
        <f t="shared" si="1"/>
        <v>418</v>
      </c>
      <c r="N22" s="3">
        <f>M19+M20+M21+M22</f>
        <v>1822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1762.5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1822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1745.5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93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21" sqref="N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19 -CR 4B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149</v>
      </c>
      <c r="E6" s="187"/>
      <c r="F6" s="187"/>
      <c r="G6" s="187"/>
      <c r="H6" s="187"/>
      <c r="I6" s="172" t="s">
        <v>59</v>
      </c>
      <c r="J6" s="172"/>
      <c r="K6" s="172"/>
      <c r="L6" s="178">
        <v>3</v>
      </c>
      <c r="M6" s="178"/>
      <c r="N6" s="178"/>
      <c r="O6" s="42"/>
      <c r="P6" s="172" t="s">
        <v>58</v>
      </c>
      <c r="Q6" s="172"/>
      <c r="R6" s="172"/>
      <c r="S6" s="186">
        <f>'G-1'!S6:U6</f>
        <v>44307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151</v>
      </c>
      <c r="C10" s="46">
        <v>139</v>
      </c>
      <c r="D10" s="46">
        <v>40</v>
      </c>
      <c r="E10" s="46">
        <v>52</v>
      </c>
      <c r="F10" s="6">
        <f t="shared" ref="F10:F22" si="0">B10*0.5+C10*1+D10*2+E10*2.5</f>
        <v>424.5</v>
      </c>
      <c r="G10" s="2"/>
      <c r="H10" s="19" t="s">
        <v>4</v>
      </c>
      <c r="I10" s="46">
        <v>118</v>
      </c>
      <c r="J10" s="46">
        <v>119</v>
      </c>
      <c r="K10" s="46">
        <v>31</v>
      </c>
      <c r="L10" s="46">
        <v>44</v>
      </c>
      <c r="M10" s="6">
        <f t="shared" ref="M10:M22" si="1">I10*0.5+J10*1+K10*2+L10*2.5</f>
        <v>350</v>
      </c>
      <c r="N10" s="9">
        <f>F20+F21+F22+M10</f>
        <v>1507.5</v>
      </c>
      <c r="O10" s="19" t="s">
        <v>43</v>
      </c>
      <c r="P10" s="46">
        <v>146</v>
      </c>
      <c r="Q10" s="46">
        <v>153</v>
      </c>
      <c r="R10" s="46">
        <v>47</v>
      </c>
      <c r="S10" s="46">
        <v>56</v>
      </c>
      <c r="T10" s="6">
        <f t="shared" ref="T10:T21" si="2">P10*0.5+Q10*1+R10*2+S10*2.5</f>
        <v>460</v>
      </c>
      <c r="U10" s="10"/>
      <c r="AB10" s="1"/>
    </row>
    <row r="11" spans="1:28" ht="24" customHeight="1" x14ac:dyDescent="0.2">
      <c r="A11" s="18" t="s">
        <v>14</v>
      </c>
      <c r="B11" s="46">
        <v>170</v>
      </c>
      <c r="C11" s="46">
        <v>124</v>
      </c>
      <c r="D11" s="46">
        <v>48</v>
      </c>
      <c r="E11" s="46">
        <v>60</v>
      </c>
      <c r="F11" s="6">
        <f t="shared" si="0"/>
        <v>455</v>
      </c>
      <c r="G11" s="2"/>
      <c r="H11" s="19" t="s">
        <v>5</v>
      </c>
      <c r="I11" s="46">
        <v>132</v>
      </c>
      <c r="J11" s="46">
        <v>118</v>
      </c>
      <c r="K11" s="46">
        <v>42</v>
      </c>
      <c r="L11" s="46">
        <v>40</v>
      </c>
      <c r="M11" s="6">
        <f t="shared" si="1"/>
        <v>368</v>
      </c>
      <c r="N11" s="9">
        <f>F21+F22+M10+M11</f>
        <v>1498</v>
      </c>
      <c r="O11" s="19" t="s">
        <v>44</v>
      </c>
      <c r="P11" s="46">
        <v>176</v>
      </c>
      <c r="Q11" s="46">
        <v>136</v>
      </c>
      <c r="R11" s="46">
        <v>47</v>
      </c>
      <c r="S11" s="46">
        <v>51</v>
      </c>
      <c r="T11" s="6">
        <f t="shared" si="2"/>
        <v>445.5</v>
      </c>
      <c r="U11" s="2"/>
      <c r="AB11" s="1"/>
    </row>
    <row r="12" spans="1:28" ht="24" customHeight="1" x14ac:dyDescent="0.2">
      <c r="A12" s="18" t="s">
        <v>17</v>
      </c>
      <c r="B12" s="46">
        <v>122</v>
      </c>
      <c r="C12" s="46">
        <v>126</v>
      </c>
      <c r="D12" s="46">
        <v>49</v>
      </c>
      <c r="E12" s="46">
        <v>36</v>
      </c>
      <c r="F12" s="6">
        <f t="shared" si="0"/>
        <v>375</v>
      </c>
      <c r="G12" s="2"/>
      <c r="H12" s="19" t="s">
        <v>6</v>
      </c>
      <c r="I12" s="46">
        <v>115</v>
      </c>
      <c r="J12" s="46">
        <v>117</v>
      </c>
      <c r="K12" s="46">
        <v>39</v>
      </c>
      <c r="L12" s="46">
        <v>43</v>
      </c>
      <c r="M12" s="6">
        <f t="shared" si="1"/>
        <v>360</v>
      </c>
      <c r="N12" s="2">
        <f>F22+M10+M11+M12</f>
        <v>1500.5</v>
      </c>
      <c r="O12" s="19" t="s">
        <v>32</v>
      </c>
      <c r="P12" s="46">
        <v>239</v>
      </c>
      <c r="Q12" s="46">
        <v>184</v>
      </c>
      <c r="R12" s="46">
        <v>61</v>
      </c>
      <c r="S12" s="46">
        <v>37</v>
      </c>
      <c r="T12" s="6">
        <f t="shared" si="2"/>
        <v>518</v>
      </c>
      <c r="U12" s="2"/>
      <c r="AB12" s="1"/>
    </row>
    <row r="13" spans="1:28" ht="24" customHeight="1" x14ac:dyDescent="0.2">
      <c r="A13" s="18" t="s">
        <v>19</v>
      </c>
      <c r="B13" s="46">
        <v>102</v>
      </c>
      <c r="C13" s="46">
        <v>101</v>
      </c>
      <c r="D13" s="46">
        <v>45</v>
      </c>
      <c r="E13" s="46">
        <v>36</v>
      </c>
      <c r="F13" s="6">
        <f t="shared" si="0"/>
        <v>332</v>
      </c>
      <c r="G13" s="2">
        <f t="shared" ref="G13:G19" si="3">F10+F11+F12+F13</f>
        <v>1586.5</v>
      </c>
      <c r="H13" s="19" t="s">
        <v>7</v>
      </c>
      <c r="I13" s="46">
        <v>178</v>
      </c>
      <c r="J13" s="46">
        <v>134</v>
      </c>
      <c r="K13" s="46">
        <v>48</v>
      </c>
      <c r="L13" s="46">
        <v>50</v>
      </c>
      <c r="M13" s="6">
        <f t="shared" si="1"/>
        <v>444</v>
      </c>
      <c r="N13" s="2">
        <f t="shared" ref="N13:N18" si="4">M10+M11+M12+M13</f>
        <v>1522</v>
      </c>
      <c r="O13" s="19" t="s">
        <v>33</v>
      </c>
      <c r="P13" s="46">
        <v>193</v>
      </c>
      <c r="Q13" s="46">
        <v>197</v>
      </c>
      <c r="R13" s="46">
        <v>55</v>
      </c>
      <c r="S13" s="46">
        <v>30</v>
      </c>
      <c r="T13" s="6">
        <f t="shared" si="2"/>
        <v>478.5</v>
      </c>
      <c r="U13" s="2">
        <f t="shared" ref="U13:U21" si="5">T10+T11+T12+T13</f>
        <v>1902</v>
      </c>
      <c r="AB13" s="81">
        <v>212.5</v>
      </c>
    </row>
    <row r="14" spans="1:28" ht="24" customHeight="1" x14ac:dyDescent="0.2">
      <c r="A14" s="18" t="s">
        <v>21</v>
      </c>
      <c r="B14" s="46">
        <v>150</v>
      </c>
      <c r="C14" s="46">
        <v>156</v>
      </c>
      <c r="D14" s="46">
        <v>50</v>
      </c>
      <c r="E14" s="46">
        <v>57</v>
      </c>
      <c r="F14" s="6">
        <f t="shared" si="0"/>
        <v>473.5</v>
      </c>
      <c r="G14" s="2">
        <f t="shared" si="3"/>
        <v>1635.5</v>
      </c>
      <c r="H14" s="19" t="s">
        <v>9</v>
      </c>
      <c r="I14" s="46">
        <v>152</v>
      </c>
      <c r="J14" s="46">
        <v>120</v>
      </c>
      <c r="K14" s="46">
        <v>41</v>
      </c>
      <c r="L14" s="46">
        <v>39</v>
      </c>
      <c r="M14" s="6">
        <f t="shared" si="1"/>
        <v>375.5</v>
      </c>
      <c r="N14" s="2">
        <f t="shared" si="4"/>
        <v>1547.5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1442</v>
      </c>
      <c r="AB14" s="81">
        <v>226</v>
      </c>
    </row>
    <row r="15" spans="1:28" ht="24" customHeight="1" x14ac:dyDescent="0.2">
      <c r="A15" s="18" t="s">
        <v>23</v>
      </c>
      <c r="B15" s="46">
        <v>141</v>
      </c>
      <c r="C15" s="46">
        <v>128</v>
      </c>
      <c r="D15" s="46">
        <v>33</v>
      </c>
      <c r="E15" s="46">
        <v>41</v>
      </c>
      <c r="F15" s="6">
        <f t="shared" si="0"/>
        <v>367</v>
      </c>
      <c r="G15" s="2">
        <f t="shared" si="3"/>
        <v>1547.5</v>
      </c>
      <c r="H15" s="19" t="s">
        <v>12</v>
      </c>
      <c r="I15" s="46">
        <v>135</v>
      </c>
      <c r="J15" s="46">
        <v>118</v>
      </c>
      <c r="K15" s="46">
        <v>40</v>
      </c>
      <c r="L15" s="46">
        <v>41</v>
      </c>
      <c r="M15" s="6">
        <f t="shared" si="1"/>
        <v>368</v>
      </c>
      <c r="N15" s="2">
        <f t="shared" si="4"/>
        <v>1547.5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996.5</v>
      </c>
      <c r="AB15" s="81">
        <v>233.5</v>
      </c>
    </row>
    <row r="16" spans="1:28" ht="24" customHeight="1" x14ac:dyDescent="0.2">
      <c r="A16" s="18" t="s">
        <v>39</v>
      </c>
      <c r="B16" s="46">
        <v>159</v>
      </c>
      <c r="C16" s="46">
        <v>153</v>
      </c>
      <c r="D16" s="46">
        <v>43</v>
      </c>
      <c r="E16" s="46">
        <v>45</v>
      </c>
      <c r="F16" s="6">
        <f t="shared" si="0"/>
        <v>431</v>
      </c>
      <c r="G16" s="2">
        <f t="shared" si="3"/>
        <v>1603.5</v>
      </c>
      <c r="H16" s="19" t="s">
        <v>15</v>
      </c>
      <c r="I16" s="46">
        <v>142</v>
      </c>
      <c r="J16" s="46">
        <v>121</v>
      </c>
      <c r="K16" s="46">
        <v>38</v>
      </c>
      <c r="L16" s="46">
        <v>39</v>
      </c>
      <c r="M16" s="6">
        <f t="shared" si="1"/>
        <v>365.5</v>
      </c>
      <c r="N16" s="2">
        <f t="shared" si="4"/>
        <v>1553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478.5</v>
      </c>
      <c r="AB16" s="81">
        <v>234</v>
      </c>
    </row>
    <row r="17" spans="1:28" ht="24" customHeight="1" x14ac:dyDescent="0.2">
      <c r="A17" s="18" t="s">
        <v>40</v>
      </c>
      <c r="B17" s="46">
        <v>130</v>
      </c>
      <c r="C17" s="46">
        <v>155</v>
      </c>
      <c r="D17" s="46">
        <v>52</v>
      </c>
      <c r="E17" s="46">
        <v>44</v>
      </c>
      <c r="F17" s="6">
        <f t="shared" si="0"/>
        <v>434</v>
      </c>
      <c r="G17" s="2">
        <f t="shared" si="3"/>
        <v>1705.5</v>
      </c>
      <c r="H17" s="19" t="s">
        <v>18</v>
      </c>
      <c r="I17" s="46">
        <v>120</v>
      </c>
      <c r="J17" s="46">
        <v>127</v>
      </c>
      <c r="K17" s="46">
        <v>40</v>
      </c>
      <c r="L17" s="46">
        <v>30</v>
      </c>
      <c r="M17" s="6">
        <f t="shared" si="1"/>
        <v>342</v>
      </c>
      <c r="N17" s="2">
        <f t="shared" si="4"/>
        <v>1451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134</v>
      </c>
      <c r="C18" s="46">
        <v>125</v>
      </c>
      <c r="D18" s="46">
        <v>48</v>
      </c>
      <c r="E18" s="46">
        <v>40</v>
      </c>
      <c r="F18" s="6">
        <f t="shared" si="0"/>
        <v>388</v>
      </c>
      <c r="G18" s="2">
        <f t="shared" si="3"/>
        <v>1620</v>
      </c>
      <c r="H18" s="19" t="s">
        <v>20</v>
      </c>
      <c r="I18" s="46">
        <v>145</v>
      </c>
      <c r="J18" s="46">
        <v>139</v>
      </c>
      <c r="K18" s="46">
        <v>52</v>
      </c>
      <c r="L18" s="46">
        <v>39</v>
      </c>
      <c r="M18" s="6">
        <f t="shared" si="1"/>
        <v>413</v>
      </c>
      <c r="N18" s="2">
        <f t="shared" si="4"/>
        <v>1488.5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151</v>
      </c>
      <c r="C19" s="47">
        <v>163</v>
      </c>
      <c r="D19" s="47">
        <v>41</v>
      </c>
      <c r="E19" s="47">
        <v>38</v>
      </c>
      <c r="F19" s="7">
        <f t="shared" si="0"/>
        <v>415.5</v>
      </c>
      <c r="G19" s="3">
        <f t="shared" si="3"/>
        <v>1668.5</v>
      </c>
      <c r="H19" s="20" t="s">
        <v>22</v>
      </c>
      <c r="I19" s="45">
        <v>155</v>
      </c>
      <c r="J19" s="45">
        <v>153</v>
      </c>
      <c r="K19" s="45">
        <v>40</v>
      </c>
      <c r="L19" s="45">
        <v>54</v>
      </c>
      <c r="M19" s="6">
        <f t="shared" si="1"/>
        <v>445.5</v>
      </c>
      <c r="N19" s="2">
        <f>M16+M17+M18+M19</f>
        <v>1566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150</v>
      </c>
      <c r="C20" s="45">
        <v>145</v>
      </c>
      <c r="D20" s="45">
        <v>40</v>
      </c>
      <c r="E20" s="45">
        <v>31</v>
      </c>
      <c r="F20" s="8">
        <f t="shared" si="0"/>
        <v>377.5</v>
      </c>
      <c r="G20" s="35"/>
      <c r="H20" s="19" t="s">
        <v>24</v>
      </c>
      <c r="I20" s="46">
        <v>174</v>
      </c>
      <c r="J20" s="46">
        <v>179</v>
      </c>
      <c r="K20" s="46">
        <v>46</v>
      </c>
      <c r="L20" s="46">
        <v>52</v>
      </c>
      <c r="M20" s="8">
        <f t="shared" si="1"/>
        <v>488</v>
      </c>
      <c r="N20" s="2">
        <f>M17+M18+M19+M20</f>
        <v>1688.5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131</v>
      </c>
      <c r="C21" s="46">
        <v>126</v>
      </c>
      <c r="D21" s="46">
        <v>33</v>
      </c>
      <c r="E21" s="46">
        <v>40</v>
      </c>
      <c r="F21" s="6">
        <f t="shared" si="0"/>
        <v>357.5</v>
      </c>
      <c r="G21" s="36"/>
      <c r="H21" s="20" t="s">
        <v>25</v>
      </c>
      <c r="I21" s="46">
        <v>177</v>
      </c>
      <c r="J21" s="46">
        <v>184</v>
      </c>
      <c r="K21" s="46">
        <v>54</v>
      </c>
      <c r="L21" s="46">
        <v>38</v>
      </c>
      <c r="M21" s="6">
        <f t="shared" si="1"/>
        <v>475.5</v>
      </c>
      <c r="N21" s="2">
        <f>M18+M19+M20+M21</f>
        <v>1822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142</v>
      </c>
      <c r="C22" s="46">
        <v>140</v>
      </c>
      <c r="D22" s="46">
        <v>47</v>
      </c>
      <c r="E22" s="46">
        <v>47</v>
      </c>
      <c r="F22" s="6">
        <f t="shared" si="0"/>
        <v>422.5</v>
      </c>
      <c r="G22" s="2"/>
      <c r="H22" s="21" t="s">
        <v>26</v>
      </c>
      <c r="I22" s="47">
        <v>165</v>
      </c>
      <c r="J22" s="47">
        <v>143</v>
      </c>
      <c r="K22" s="47">
        <v>46</v>
      </c>
      <c r="L22" s="47">
        <v>29</v>
      </c>
      <c r="M22" s="6">
        <f t="shared" si="1"/>
        <v>390</v>
      </c>
      <c r="N22" s="3">
        <f>M19+M20+M21+M22</f>
        <v>1799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1705.5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1822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1902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84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Q19" sqref="Q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CALLE 19 -CR 4B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0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44307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19</v>
      </c>
      <c r="C10" s="61">
        <v>5</v>
      </c>
      <c r="D10" s="61">
        <v>3</v>
      </c>
      <c r="E10" s="61">
        <v>0</v>
      </c>
      <c r="F10" s="62">
        <f t="shared" ref="F10:F22" si="0">B10*0.5+C10*1+D10*2+E10*2.5</f>
        <v>20.5</v>
      </c>
      <c r="G10" s="63"/>
      <c r="H10" s="64" t="s">
        <v>4</v>
      </c>
      <c r="I10" s="46">
        <v>12</v>
      </c>
      <c r="J10" s="46">
        <v>5</v>
      </c>
      <c r="K10" s="46">
        <v>2</v>
      </c>
      <c r="L10" s="46">
        <v>0</v>
      </c>
      <c r="M10" s="62">
        <f t="shared" ref="M10:M22" si="1">I10*0.5+J10*1+K10*2+L10*2.5</f>
        <v>15</v>
      </c>
      <c r="N10" s="65">
        <f>F20+F21+F22+M10</f>
        <v>63.5</v>
      </c>
      <c r="O10" s="64" t="s">
        <v>43</v>
      </c>
      <c r="P10" s="46">
        <v>6</v>
      </c>
      <c r="Q10" s="46">
        <v>4</v>
      </c>
      <c r="R10" s="46">
        <v>3</v>
      </c>
      <c r="S10" s="46">
        <v>0</v>
      </c>
      <c r="T10" s="62">
        <f t="shared" ref="T10:T21" si="2">P10*0.5+Q10*1+R10*2+S10*2.5</f>
        <v>13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>
        <v>5</v>
      </c>
      <c r="D11" s="61">
        <v>2</v>
      </c>
      <c r="E11" s="61">
        <v>0</v>
      </c>
      <c r="F11" s="62">
        <f t="shared" si="0"/>
        <v>13</v>
      </c>
      <c r="G11" s="63"/>
      <c r="H11" s="64" t="s">
        <v>5</v>
      </c>
      <c r="I11" s="46">
        <v>19</v>
      </c>
      <c r="J11" s="46">
        <v>9</v>
      </c>
      <c r="K11" s="46">
        <v>1</v>
      </c>
      <c r="L11" s="46">
        <v>0</v>
      </c>
      <c r="M11" s="62">
        <f t="shared" si="1"/>
        <v>20.5</v>
      </c>
      <c r="N11" s="65">
        <f>F21+F22+M10+M11</f>
        <v>67</v>
      </c>
      <c r="O11" s="64" t="s">
        <v>44</v>
      </c>
      <c r="P11" s="46">
        <v>15</v>
      </c>
      <c r="Q11" s="46">
        <v>7</v>
      </c>
      <c r="R11" s="46">
        <v>1</v>
      </c>
      <c r="S11" s="46">
        <v>0</v>
      </c>
      <c r="T11" s="62">
        <f t="shared" si="2"/>
        <v>16.5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9</v>
      </c>
      <c r="C12" s="61">
        <v>2</v>
      </c>
      <c r="D12" s="61">
        <v>1</v>
      </c>
      <c r="E12" s="61">
        <v>0</v>
      </c>
      <c r="F12" s="62">
        <f t="shared" si="0"/>
        <v>8.5</v>
      </c>
      <c r="G12" s="63"/>
      <c r="H12" s="64" t="s">
        <v>6</v>
      </c>
      <c r="I12" s="46">
        <v>10</v>
      </c>
      <c r="J12" s="46">
        <v>10</v>
      </c>
      <c r="K12" s="46">
        <v>2</v>
      </c>
      <c r="L12" s="46">
        <v>0</v>
      </c>
      <c r="M12" s="62">
        <f t="shared" si="1"/>
        <v>19</v>
      </c>
      <c r="N12" s="63">
        <f>F22+M10+M11+M12</f>
        <v>73.5</v>
      </c>
      <c r="O12" s="64" t="s">
        <v>32</v>
      </c>
      <c r="P12" s="46">
        <v>14</v>
      </c>
      <c r="Q12" s="46">
        <v>4</v>
      </c>
      <c r="R12" s="46">
        <v>2</v>
      </c>
      <c r="S12" s="46">
        <v>1</v>
      </c>
      <c r="T12" s="62">
        <f t="shared" si="2"/>
        <v>17.5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8</v>
      </c>
      <c r="C13" s="61">
        <v>5</v>
      </c>
      <c r="D13" s="61">
        <v>1</v>
      </c>
      <c r="E13" s="61">
        <v>2</v>
      </c>
      <c r="F13" s="62">
        <f t="shared" si="0"/>
        <v>16</v>
      </c>
      <c r="G13" s="63">
        <f t="shared" ref="G13:G19" si="3">F10+F11+F12+F13</f>
        <v>58</v>
      </c>
      <c r="H13" s="64" t="s">
        <v>7</v>
      </c>
      <c r="I13" s="46">
        <v>20</v>
      </c>
      <c r="J13" s="46">
        <v>6</v>
      </c>
      <c r="K13" s="46">
        <v>3</v>
      </c>
      <c r="L13" s="46">
        <v>0</v>
      </c>
      <c r="M13" s="62">
        <f t="shared" si="1"/>
        <v>22</v>
      </c>
      <c r="N13" s="63">
        <f t="shared" ref="N13:N18" si="4">M10+M11+M12+M13</f>
        <v>76.5</v>
      </c>
      <c r="O13" s="64" t="s">
        <v>33</v>
      </c>
      <c r="P13" s="46">
        <v>11</v>
      </c>
      <c r="Q13" s="46">
        <v>5</v>
      </c>
      <c r="R13" s="46">
        <v>3</v>
      </c>
      <c r="S13" s="46">
        <v>0</v>
      </c>
      <c r="T13" s="62">
        <f t="shared" si="2"/>
        <v>16.5</v>
      </c>
      <c r="U13" s="63">
        <f t="shared" ref="U13:U21" si="5">T10+T11+T12+T13</f>
        <v>63.5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16</v>
      </c>
      <c r="C14" s="61">
        <v>5</v>
      </c>
      <c r="D14" s="61">
        <v>1</v>
      </c>
      <c r="E14" s="61">
        <v>1</v>
      </c>
      <c r="F14" s="62">
        <f t="shared" si="0"/>
        <v>17.5</v>
      </c>
      <c r="G14" s="63">
        <f t="shared" si="3"/>
        <v>55</v>
      </c>
      <c r="H14" s="64" t="s">
        <v>9</v>
      </c>
      <c r="I14" s="46">
        <v>17</v>
      </c>
      <c r="J14" s="46">
        <v>9</v>
      </c>
      <c r="K14" s="46">
        <v>2</v>
      </c>
      <c r="L14" s="46">
        <v>1</v>
      </c>
      <c r="M14" s="62">
        <f t="shared" si="1"/>
        <v>24</v>
      </c>
      <c r="N14" s="63">
        <f t="shared" si="4"/>
        <v>85.5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11</v>
      </c>
      <c r="C15" s="61">
        <v>4</v>
      </c>
      <c r="D15" s="61">
        <v>3</v>
      </c>
      <c r="E15" s="61">
        <v>0</v>
      </c>
      <c r="F15" s="62">
        <f t="shared" si="0"/>
        <v>15.5</v>
      </c>
      <c r="G15" s="63">
        <f t="shared" si="3"/>
        <v>57.5</v>
      </c>
      <c r="H15" s="64" t="s">
        <v>12</v>
      </c>
      <c r="I15" s="46">
        <v>12</v>
      </c>
      <c r="J15" s="46">
        <v>5</v>
      </c>
      <c r="K15" s="46">
        <v>2</v>
      </c>
      <c r="L15" s="46">
        <v>0</v>
      </c>
      <c r="M15" s="62">
        <f t="shared" si="1"/>
        <v>15</v>
      </c>
      <c r="N15" s="63">
        <f t="shared" si="4"/>
        <v>80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34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16</v>
      </c>
      <c r="C16" s="61">
        <v>5</v>
      </c>
      <c r="D16" s="61">
        <v>3</v>
      </c>
      <c r="E16" s="61">
        <v>1</v>
      </c>
      <c r="F16" s="62">
        <f t="shared" si="0"/>
        <v>21.5</v>
      </c>
      <c r="G16" s="63">
        <f t="shared" si="3"/>
        <v>70.5</v>
      </c>
      <c r="H16" s="64" t="s">
        <v>15</v>
      </c>
      <c r="I16" s="46">
        <v>15</v>
      </c>
      <c r="J16" s="46">
        <v>6</v>
      </c>
      <c r="K16" s="46">
        <v>1</v>
      </c>
      <c r="L16" s="46">
        <v>1</v>
      </c>
      <c r="M16" s="62">
        <f t="shared" si="1"/>
        <v>18</v>
      </c>
      <c r="N16" s="63">
        <f t="shared" si="4"/>
        <v>79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16.5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8</v>
      </c>
      <c r="C17" s="61">
        <v>7</v>
      </c>
      <c r="D17" s="61">
        <v>1</v>
      </c>
      <c r="E17" s="61">
        <v>0</v>
      </c>
      <c r="F17" s="62">
        <f t="shared" si="0"/>
        <v>13</v>
      </c>
      <c r="G17" s="63">
        <f t="shared" si="3"/>
        <v>67.5</v>
      </c>
      <c r="H17" s="64" t="s">
        <v>18</v>
      </c>
      <c r="I17" s="46">
        <v>10</v>
      </c>
      <c r="J17" s="46">
        <v>4</v>
      </c>
      <c r="K17" s="46">
        <v>1</v>
      </c>
      <c r="L17" s="46">
        <v>0</v>
      </c>
      <c r="M17" s="62">
        <f t="shared" si="1"/>
        <v>11</v>
      </c>
      <c r="N17" s="63">
        <f t="shared" si="4"/>
        <v>68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16</v>
      </c>
      <c r="C18" s="61">
        <v>6</v>
      </c>
      <c r="D18" s="61">
        <v>3</v>
      </c>
      <c r="E18" s="61">
        <v>0</v>
      </c>
      <c r="F18" s="62">
        <f t="shared" si="0"/>
        <v>20</v>
      </c>
      <c r="G18" s="63">
        <f t="shared" si="3"/>
        <v>70</v>
      </c>
      <c r="H18" s="64" t="s">
        <v>20</v>
      </c>
      <c r="I18" s="46">
        <v>13</v>
      </c>
      <c r="J18" s="46">
        <v>2</v>
      </c>
      <c r="K18" s="46">
        <v>2</v>
      </c>
      <c r="L18" s="46">
        <v>1</v>
      </c>
      <c r="M18" s="62">
        <f t="shared" si="1"/>
        <v>15</v>
      </c>
      <c r="N18" s="63">
        <f t="shared" si="4"/>
        <v>59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15</v>
      </c>
      <c r="C19" s="69">
        <v>10</v>
      </c>
      <c r="D19" s="69">
        <v>2</v>
      </c>
      <c r="E19" s="69">
        <v>1</v>
      </c>
      <c r="F19" s="70">
        <f t="shared" si="0"/>
        <v>24</v>
      </c>
      <c r="G19" s="71">
        <f t="shared" si="3"/>
        <v>78.5</v>
      </c>
      <c r="H19" s="72" t="s">
        <v>22</v>
      </c>
      <c r="I19" s="45">
        <v>9</v>
      </c>
      <c r="J19" s="45">
        <v>4</v>
      </c>
      <c r="K19" s="45">
        <v>0</v>
      </c>
      <c r="L19" s="45">
        <v>0</v>
      </c>
      <c r="M19" s="62">
        <f t="shared" si="1"/>
        <v>8.5</v>
      </c>
      <c r="N19" s="63">
        <f>M16+M17+M18+M19</f>
        <v>52.5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22</v>
      </c>
      <c r="C20" s="67">
        <v>2</v>
      </c>
      <c r="D20" s="67">
        <v>2</v>
      </c>
      <c r="E20" s="67">
        <v>0</v>
      </c>
      <c r="F20" s="73">
        <f t="shared" si="0"/>
        <v>17</v>
      </c>
      <c r="G20" s="74"/>
      <c r="H20" s="64" t="s">
        <v>24</v>
      </c>
      <c r="I20" s="46">
        <v>12</v>
      </c>
      <c r="J20" s="46">
        <v>6</v>
      </c>
      <c r="K20" s="46">
        <v>1</v>
      </c>
      <c r="L20" s="46">
        <v>1</v>
      </c>
      <c r="M20" s="73">
        <f t="shared" si="1"/>
        <v>16.5</v>
      </c>
      <c r="N20" s="63">
        <f>M17+M18+M19+M20</f>
        <v>51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15</v>
      </c>
      <c r="C21" s="61">
        <v>3</v>
      </c>
      <c r="D21" s="61">
        <v>1</v>
      </c>
      <c r="E21" s="61">
        <v>0</v>
      </c>
      <c r="F21" s="62">
        <f t="shared" si="0"/>
        <v>12.5</v>
      </c>
      <c r="G21" s="75"/>
      <c r="H21" s="72" t="s">
        <v>25</v>
      </c>
      <c r="I21" s="46">
        <v>19</v>
      </c>
      <c r="J21" s="46">
        <v>7</v>
      </c>
      <c r="K21" s="46">
        <v>4</v>
      </c>
      <c r="L21" s="46">
        <v>0</v>
      </c>
      <c r="M21" s="62">
        <f t="shared" si="1"/>
        <v>24.5</v>
      </c>
      <c r="N21" s="63">
        <f>M18+M19+M20+M21</f>
        <v>64.5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13</v>
      </c>
      <c r="C22" s="61">
        <v>6</v>
      </c>
      <c r="D22" s="61">
        <v>2</v>
      </c>
      <c r="E22" s="61">
        <v>1</v>
      </c>
      <c r="F22" s="62">
        <f t="shared" si="0"/>
        <v>19</v>
      </c>
      <c r="G22" s="63"/>
      <c r="H22" s="68" t="s">
        <v>26</v>
      </c>
      <c r="I22" s="47">
        <v>16</v>
      </c>
      <c r="J22" s="47">
        <v>9</v>
      </c>
      <c r="K22" s="47">
        <v>2</v>
      </c>
      <c r="L22" s="47">
        <v>0</v>
      </c>
      <c r="M22" s="62">
        <f t="shared" si="1"/>
        <v>21</v>
      </c>
      <c r="N22" s="71">
        <f>M19+M20+M21+M22</f>
        <v>70.5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78.5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85.5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89</v>
      </c>
      <c r="G24" s="88"/>
      <c r="H24" s="193"/>
      <c r="I24" s="194"/>
      <c r="J24" s="83" t="s">
        <v>73</v>
      </c>
      <c r="K24" s="86"/>
      <c r="L24" s="86"/>
      <c r="M24" s="87" t="s">
        <v>67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CALLE 19 -CR 4B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0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/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44307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/>
      <c r="C10" s="46"/>
      <c r="D10" s="46"/>
      <c r="E10" s="46"/>
      <c r="F10" s="62">
        <f>B10*0.5+C10*1+D10*2+E10*2.5</f>
        <v>0</v>
      </c>
      <c r="G10" s="2"/>
      <c r="H10" s="19" t="s">
        <v>4</v>
      </c>
      <c r="I10" s="46"/>
      <c r="J10" s="46"/>
      <c r="K10" s="46"/>
      <c r="L10" s="46"/>
      <c r="M10" s="6">
        <f>I10*0.5+J10*1+K10*2+L10*2.5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P10*0.5+Q10*1+R10*2+S10*2.5</f>
        <v>0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B11*0.5+C11*1+D11*2+E11*2.5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I11*0.5+J11*1+K11*2+L11*2.5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P11*0.5+Q11*1+R11*2+S11*2.5</f>
        <v>0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6"/>
      <c r="Q14" s="46"/>
      <c r="R14" s="46"/>
      <c r="S14" s="46"/>
      <c r="T14" s="6">
        <f t="shared" si="2"/>
        <v>0</v>
      </c>
      <c r="U14" s="2">
        <f t="shared" si="4"/>
        <v>0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thickBot="1" x14ac:dyDescent="0.25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7"/>
      <c r="Q18" s="47"/>
      <c r="R18" s="47"/>
      <c r="S18" s="47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7"/>
      <c r="J19" s="47"/>
      <c r="K19" s="47"/>
      <c r="L19" s="47"/>
      <c r="M19" s="6">
        <f t="shared" si="1"/>
        <v>0</v>
      </c>
      <c r="N19" s="2">
        <f>M16+M17+M18+M19</f>
        <v>0</v>
      </c>
      <c r="O19" s="19" t="s">
        <v>16</v>
      </c>
      <c r="P19" s="45"/>
      <c r="Q19" s="45"/>
      <c r="R19" s="45"/>
      <c r="S19" s="45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5"/>
      <c r="J20" s="45"/>
      <c r="K20" s="45"/>
      <c r="L20" s="45"/>
      <c r="M20" s="8">
        <f t="shared" si="1"/>
        <v>0</v>
      </c>
      <c r="N20" s="2">
        <f>M17+M18+M19+M20</f>
        <v>0</v>
      </c>
      <c r="O20" s="19" t="s">
        <v>45</v>
      </c>
      <c r="P20" s="46"/>
      <c r="Q20" s="46"/>
      <c r="R20" s="46"/>
      <c r="S20" s="46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6"/>
      <c r="Q21" s="46"/>
      <c r="R21" s="46"/>
      <c r="S21" s="46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6"/>
      <c r="J22" s="46"/>
      <c r="K22" s="46"/>
      <c r="L22" s="46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0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0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/>
      <c r="G24" s="88"/>
      <c r="H24" s="163"/>
      <c r="I24" s="164"/>
      <c r="J24" s="82" t="s">
        <v>73</v>
      </c>
      <c r="K24" s="86"/>
      <c r="L24" s="86"/>
      <c r="M24" s="87"/>
      <c r="N24" s="88"/>
      <c r="O24" s="163"/>
      <c r="P24" s="164"/>
      <c r="Q24" s="82" t="s">
        <v>73</v>
      </c>
      <c r="R24" s="86"/>
      <c r="S24" s="86"/>
      <c r="T24" s="87"/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CALLE 19 -CR 4B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0</v>
      </c>
      <c r="M6" s="177"/>
      <c r="N6" s="177"/>
      <c r="O6" s="12"/>
      <c r="P6" s="172" t="s">
        <v>58</v>
      </c>
      <c r="Q6" s="172"/>
      <c r="R6" s="172"/>
      <c r="S6" s="212">
        <f>'G-1'!S6:U6</f>
        <v>44307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300</v>
      </c>
      <c r="C10" s="46">
        <f>'G-1'!C10+'G-2'!C10+'G-3'!C10+'G-4'!C10</f>
        <v>280</v>
      </c>
      <c r="D10" s="46">
        <f>'G-1'!D10+'G-2'!D10+'G-3'!D10+'G-4'!D10</f>
        <v>100</v>
      </c>
      <c r="E10" s="46">
        <f>'G-1'!E10+'G-2'!E10+'G-3'!E10+'G-4'!E10</f>
        <v>97</v>
      </c>
      <c r="F10" s="6">
        <f t="shared" ref="F10:F22" si="0">B10*0.5+C10*1+D10*2+E10*2.5</f>
        <v>872.5</v>
      </c>
      <c r="G10" s="2"/>
      <c r="H10" s="19" t="s">
        <v>4</v>
      </c>
      <c r="I10" s="46">
        <f>'G-1'!I10+'G-2'!I10+'G-3'!I10+'G-4'!I10</f>
        <v>254</v>
      </c>
      <c r="J10" s="46">
        <f>'G-1'!J10+'G-2'!J10+'G-3'!J10+'G-4'!J10</f>
        <v>296</v>
      </c>
      <c r="K10" s="46">
        <f>'G-1'!K10+'G-2'!K10+'G-3'!K10+'G-4'!K10</f>
        <v>89</v>
      </c>
      <c r="L10" s="46">
        <f>'G-1'!L10+'G-2'!L10+'G-3'!L10+'G-4'!L10</f>
        <v>98</v>
      </c>
      <c r="M10" s="6">
        <f t="shared" ref="M10:M22" si="1">I10*0.5+J10*1+K10*2+L10*2.5</f>
        <v>846</v>
      </c>
      <c r="N10" s="9">
        <f>F20+F21+F22+M10</f>
        <v>3344</v>
      </c>
      <c r="O10" s="19" t="s">
        <v>43</v>
      </c>
      <c r="P10" s="46">
        <f>'G-1'!P10+'G-2'!P10+'G-3'!P10+'G-4'!P10</f>
        <v>251</v>
      </c>
      <c r="Q10" s="46">
        <f>'G-1'!Q10+'G-2'!Q10+'G-3'!Q10+'G-4'!Q10</f>
        <v>276</v>
      </c>
      <c r="R10" s="46">
        <f>'G-1'!R10+'G-2'!R10+'G-3'!R10+'G-4'!R10</f>
        <v>91</v>
      </c>
      <c r="S10" s="46">
        <f>'G-1'!S10+'G-2'!S10+'G-3'!S10+'G-4'!S10</f>
        <v>101</v>
      </c>
      <c r="T10" s="6">
        <f t="shared" ref="T10:T21" si="2">P10*0.5+Q10*1+R10*2+S10*2.5</f>
        <v>836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316</v>
      </c>
      <c r="C11" s="46">
        <f>'G-1'!C11+'G-2'!C11+'G-3'!C11+'G-4'!C11</f>
        <v>256</v>
      </c>
      <c r="D11" s="46">
        <f>'G-1'!D11+'G-2'!D11+'G-3'!D11+'G-4'!D11</f>
        <v>91</v>
      </c>
      <c r="E11" s="46">
        <f>'G-1'!E11+'G-2'!E11+'G-3'!E11+'G-4'!E11</f>
        <v>91</v>
      </c>
      <c r="F11" s="6">
        <f t="shared" si="0"/>
        <v>823.5</v>
      </c>
      <c r="G11" s="2"/>
      <c r="H11" s="19" t="s">
        <v>5</v>
      </c>
      <c r="I11" s="46">
        <f>'G-1'!I11+'G-2'!I11+'G-3'!I11+'G-4'!I11</f>
        <v>268</v>
      </c>
      <c r="J11" s="46">
        <f>'G-1'!J11+'G-2'!J11+'G-3'!J11+'G-4'!J11</f>
        <v>240</v>
      </c>
      <c r="K11" s="46">
        <f>'G-1'!K11+'G-2'!K11+'G-3'!K11+'G-4'!K11</f>
        <v>85</v>
      </c>
      <c r="L11" s="46">
        <f>'G-1'!L11+'G-2'!L11+'G-3'!L11+'G-4'!L11</f>
        <v>85</v>
      </c>
      <c r="M11" s="6">
        <f t="shared" si="1"/>
        <v>756.5</v>
      </c>
      <c r="N11" s="9">
        <f>F21+F22+M10+M11</f>
        <v>3289</v>
      </c>
      <c r="O11" s="19" t="s">
        <v>44</v>
      </c>
      <c r="P11" s="46">
        <f>'G-1'!P11+'G-2'!P11+'G-3'!P11+'G-4'!P11</f>
        <v>287</v>
      </c>
      <c r="Q11" s="46">
        <f>'G-1'!Q11+'G-2'!Q11+'G-3'!Q11+'G-4'!Q11</f>
        <v>320</v>
      </c>
      <c r="R11" s="46">
        <f>'G-1'!R11+'G-2'!R11+'G-3'!R11+'G-4'!R11</f>
        <v>100</v>
      </c>
      <c r="S11" s="46">
        <f>'G-1'!S11+'G-2'!S11+'G-3'!S11+'G-4'!S11</f>
        <v>89</v>
      </c>
      <c r="T11" s="6">
        <f t="shared" si="2"/>
        <v>886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261</v>
      </c>
      <c r="C12" s="46">
        <f>'G-1'!C12+'G-2'!C12+'G-3'!C12+'G-4'!C12</f>
        <v>239</v>
      </c>
      <c r="D12" s="46">
        <f>'G-1'!D12+'G-2'!D12+'G-3'!D12+'G-4'!D12</f>
        <v>95</v>
      </c>
      <c r="E12" s="46">
        <f>'G-1'!E12+'G-2'!E12+'G-3'!E12+'G-4'!E12</f>
        <v>76</v>
      </c>
      <c r="F12" s="6">
        <f t="shared" si="0"/>
        <v>749.5</v>
      </c>
      <c r="G12" s="2"/>
      <c r="H12" s="19" t="s">
        <v>6</v>
      </c>
      <c r="I12" s="46">
        <f>'G-1'!I12+'G-2'!I12+'G-3'!I12+'G-4'!I12</f>
        <v>253</v>
      </c>
      <c r="J12" s="46">
        <f>'G-1'!J12+'G-2'!J12+'G-3'!J12+'G-4'!J12</f>
        <v>315</v>
      </c>
      <c r="K12" s="46">
        <f>'G-1'!K12+'G-2'!K12+'G-3'!K12+'G-4'!K12</f>
        <v>98</v>
      </c>
      <c r="L12" s="46">
        <f>'G-1'!L12+'G-2'!L12+'G-3'!L12+'G-4'!L12</f>
        <v>91</v>
      </c>
      <c r="M12" s="6">
        <f t="shared" si="1"/>
        <v>865</v>
      </c>
      <c r="N12" s="2">
        <f>F22+M10+M11+M12</f>
        <v>3389.5</v>
      </c>
      <c r="O12" s="19" t="s">
        <v>32</v>
      </c>
      <c r="P12" s="46">
        <f>'G-1'!P12+'G-2'!P12+'G-3'!P12+'G-4'!P12</f>
        <v>386</v>
      </c>
      <c r="Q12" s="46">
        <f>'G-1'!Q12+'G-2'!Q12+'G-3'!Q12+'G-4'!Q12</f>
        <v>425</v>
      </c>
      <c r="R12" s="46">
        <f>'G-1'!R12+'G-2'!R12+'G-3'!R12+'G-4'!R12</f>
        <v>112</v>
      </c>
      <c r="S12" s="46">
        <f>'G-1'!S12+'G-2'!S12+'G-3'!S12+'G-4'!S12</f>
        <v>82</v>
      </c>
      <c r="T12" s="6">
        <f t="shared" si="2"/>
        <v>1047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226</v>
      </c>
      <c r="C13" s="46">
        <f>'G-1'!C13+'G-2'!C13+'G-3'!C13+'G-4'!C13</f>
        <v>224</v>
      </c>
      <c r="D13" s="46">
        <f>'G-1'!D13+'G-2'!D13+'G-3'!D13+'G-4'!D13</f>
        <v>87</v>
      </c>
      <c r="E13" s="46">
        <f>'G-1'!E13+'G-2'!E13+'G-3'!E13+'G-4'!E13</f>
        <v>70</v>
      </c>
      <c r="F13" s="6">
        <f t="shared" si="0"/>
        <v>686</v>
      </c>
      <c r="G13" s="2">
        <f t="shared" ref="G13:G19" si="3">F10+F11+F12+F13</f>
        <v>3131.5</v>
      </c>
      <c r="H13" s="19" t="s">
        <v>7</v>
      </c>
      <c r="I13" s="46">
        <f>'G-1'!I13+'G-2'!I13+'G-3'!I13+'G-4'!I13</f>
        <v>317</v>
      </c>
      <c r="J13" s="46">
        <f>'G-1'!J13+'G-2'!J13+'G-3'!J13+'G-4'!J13</f>
        <v>346</v>
      </c>
      <c r="K13" s="46">
        <f>'G-1'!K13+'G-2'!K13+'G-3'!K13+'G-4'!K13</f>
        <v>106</v>
      </c>
      <c r="L13" s="46">
        <f>'G-1'!L13+'G-2'!L13+'G-3'!L13+'G-4'!L13</f>
        <v>91</v>
      </c>
      <c r="M13" s="6">
        <f t="shared" si="1"/>
        <v>944</v>
      </c>
      <c r="N13" s="2">
        <f t="shared" ref="N13:N18" si="4">M10+M11+M12+M13</f>
        <v>3411.5</v>
      </c>
      <c r="O13" s="19" t="s">
        <v>33</v>
      </c>
      <c r="P13" s="46">
        <f>'G-1'!P13+'G-2'!P13+'G-3'!P13+'G-4'!P13</f>
        <v>331</v>
      </c>
      <c r="Q13" s="46">
        <f>'G-1'!Q13+'G-2'!Q13+'G-3'!Q13+'G-4'!Q13</f>
        <v>413</v>
      </c>
      <c r="R13" s="46">
        <f>'G-1'!R13+'G-2'!R13+'G-3'!R13+'G-4'!R13</f>
        <v>98</v>
      </c>
      <c r="S13" s="46">
        <f>'G-1'!S13+'G-2'!S13+'G-3'!S13+'G-4'!S13</f>
        <v>67</v>
      </c>
      <c r="T13" s="6">
        <f t="shared" si="2"/>
        <v>942</v>
      </c>
      <c r="U13" s="2">
        <f t="shared" ref="U13:U21" si="5">T10+T11+T12+T13</f>
        <v>3711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275</v>
      </c>
      <c r="C14" s="46">
        <f>'G-1'!C14+'G-2'!C14+'G-3'!C14+'G-4'!C14</f>
        <v>268</v>
      </c>
      <c r="D14" s="46">
        <f>'G-1'!D14+'G-2'!D14+'G-3'!D14+'G-4'!D14</f>
        <v>100</v>
      </c>
      <c r="E14" s="46">
        <f>'G-1'!E14+'G-2'!E14+'G-3'!E14+'G-4'!E14</f>
        <v>97</v>
      </c>
      <c r="F14" s="6">
        <f t="shared" si="0"/>
        <v>848</v>
      </c>
      <c r="G14" s="2">
        <f t="shared" si="3"/>
        <v>3107</v>
      </c>
      <c r="H14" s="19" t="s">
        <v>9</v>
      </c>
      <c r="I14" s="46">
        <f>'G-1'!I14+'G-2'!I14+'G-3'!I14+'G-4'!I14</f>
        <v>277</v>
      </c>
      <c r="J14" s="46">
        <f>'G-1'!J14+'G-2'!J14+'G-3'!J14+'G-4'!J14</f>
        <v>315</v>
      </c>
      <c r="K14" s="46">
        <f>'G-1'!K14+'G-2'!K14+'G-3'!K14+'G-4'!K14</f>
        <v>93</v>
      </c>
      <c r="L14" s="46">
        <f>'G-1'!L14+'G-2'!L14+'G-3'!L14+'G-4'!L14</f>
        <v>70</v>
      </c>
      <c r="M14" s="6">
        <f t="shared" si="1"/>
        <v>814.5</v>
      </c>
      <c r="N14" s="2">
        <f t="shared" si="4"/>
        <v>3380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2875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249</v>
      </c>
      <c r="C15" s="46">
        <f>'G-1'!C15+'G-2'!C15+'G-3'!C15+'G-4'!C15</f>
        <v>285</v>
      </c>
      <c r="D15" s="46">
        <f>'G-1'!D15+'G-2'!D15+'G-3'!D15+'G-4'!D15</f>
        <v>91</v>
      </c>
      <c r="E15" s="46">
        <f>'G-1'!E15+'G-2'!E15+'G-3'!E15+'G-4'!E15</f>
        <v>89</v>
      </c>
      <c r="F15" s="6">
        <f t="shared" si="0"/>
        <v>814</v>
      </c>
      <c r="G15" s="2">
        <f t="shared" si="3"/>
        <v>3097.5</v>
      </c>
      <c r="H15" s="19" t="s">
        <v>12</v>
      </c>
      <c r="I15" s="46">
        <f>'G-1'!I15+'G-2'!I15+'G-3'!I15+'G-4'!I15</f>
        <v>257</v>
      </c>
      <c r="J15" s="46">
        <f>'G-1'!J15+'G-2'!J15+'G-3'!J15+'G-4'!J15</f>
        <v>298</v>
      </c>
      <c r="K15" s="46">
        <f>'G-1'!K15+'G-2'!K15+'G-3'!K15+'G-4'!K15</f>
        <v>91</v>
      </c>
      <c r="L15" s="46">
        <f>'G-1'!L15+'G-2'!L15+'G-3'!L15+'G-4'!L15</f>
        <v>76</v>
      </c>
      <c r="M15" s="6">
        <f t="shared" si="1"/>
        <v>798.5</v>
      </c>
      <c r="N15" s="2">
        <f t="shared" si="4"/>
        <v>3422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1989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262</v>
      </c>
      <c r="C16" s="46">
        <f>'G-1'!C16+'G-2'!C16+'G-3'!C16+'G-4'!C16</f>
        <v>293</v>
      </c>
      <c r="D16" s="46">
        <f>'G-1'!D16+'G-2'!D16+'G-3'!D16+'G-4'!D16</f>
        <v>93</v>
      </c>
      <c r="E16" s="46">
        <f>'G-1'!E16+'G-2'!E16+'G-3'!E16+'G-4'!E16</f>
        <v>80</v>
      </c>
      <c r="F16" s="6">
        <f t="shared" si="0"/>
        <v>810</v>
      </c>
      <c r="G16" s="2">
        <f t="shared" si="3"/>
        <v>3158</v>
      </c>
      <c r="H16" s="19" t="s">
        <v>15</v>
      </c>
      <c r="I16" s="46">
        <f>'G-1'!I16+'G-2'!I16+'G-3'!I16+'G-4'!I16</f>
        <v>264</v>
      </c>
      <c r="J16" s="46">
        <f>'G-1'!J16+'G-2'!J16+'G-3'!J16+'G-4'!J16</f>
        <v>288</v>
      </c>
      <c r="K16" s="46">
        <f>'G-1'!K16+'G-2'!K16+'G-3'!K16+'G-4'!K16</f>
        <v>90</v>
      </c>
      <c r="L16" s="46">
        <f>'G-1'!L16+'G-2'!L16+'G-3'!L16+'G-4'!L16</f>
        <v>70</v>
      </c>
      <c r="M16" s="6">
        <f t="shared" si="1"/>
        <v>775</v>
      </c>
      <c r="N16" s="2">
        <f t="shared" si="4"/>
        <v>3332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942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240</v>
      </c>
      <c r="C17" s="46">
        <f>'G-1'!C17+'G-2'!C17+'G-3'!C17+'G-4'!C17</f>
        <v>317</v>
      </c>
      <c r="D17" s="46">
        <f>'G-1'!D17+'G-2'!D17+'G-3'!D17+'G-4'!D17</f>
        <v>114</v>
      </c>
      <c r="E17" s="46">
        <f>'G-1'!E17+'G-2'!E17+'G-3'!E17+'G-4'!E17</f>
        <v>106</v>
      </c>
      <c r="F17" s="6">
        <f t="shared" si="0"/>
        <v>930</v>
      </c>
      <c r="G17" s="2">
        <f t="shared" si="3"/>
        <v>3402</v>
      </c>
      <c r="H17" s="19" t="s">
        <v>18</v>
      </c>
      <c r="I17" s="46">
        <f>'G-1'!I17+'G-2'!I17+'G-3'!I17+'G-4'!I17</f>
        <v>247</v>
      </c>
      <c r="J17" s="46">
        <f>'G-1'!J17+'G-2'!J17+'G-3'!J17+'G-4'!J17</f>
        <v>247</v>
      </c>
      <c r="K17" s="46">
        <f>'G-1'!K17+'G-2'!K17+'G-3'!K17+'G-4'!K17</f>
        <v>89</v>
      </c>
      <c r="L17" s="46">
        <f>'G-1'!L17+'G-2'!L17+'G-3'!L17+'G-4'!L17</f>
        <v>55</v>
      </c>
      <c r="M17" s="6">
        <f t="shared" si="1"/>
        <v>686</v>
      </c>
      <c r="N17" s="2">
        <f t="shared" si="4"/>
        <v>3074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265</v>
      </c>
      <c r="C18" s="46">
        <f>'G-1'!C18+'G-2'!C18+'G-3'!C18+'G-4'!C18</f>
        <v>321</v>
      </c>
      <c r="D18" s="46">
        <f>'G-1'!D18+'G-2'!D18+'G-3'!D18+'G-4'!D18</f>
        <v>107</v>
      </c>
      <c r="E18" s="46">
        <f>'G-1'!E18+'G-2'!E18+'G-3'!E18+'G-4'!E18</f>
        <v>75</v>
      </c>
      <c r="F18" s="6">
        <f t="shared" si="0"/>
        <v>855</v>
      </c>
      <c r="G18" s="2">
        <f t="shared" si="3"/>
        <v>3409</v>
      </c>
      <c r="H18" s="19" t="s">
        <v>20</v>
      </c>
      <c r="I18" s="46">
        <f>'G-1'!I18+'G-2'!I18+'G-3'!I18+'G-4'!I18</f>
        <v>287</v>
      </c>
      <c r="J18" s="46">
        <f>'G-1'!J18+'G-2'!J18+'G-3'!J18+'G-4'!J18</f>
        <v>274</v>
      </c>
      <c r="K18" s="46">
        <f>'G-1'!K18+'G-2'!K18+'G-3'!K18+'G-4'!K18</f>
        <v>112</v>
      </c>
      <c r="L18" s="46">
        <f>'G-1'!L18+'G-2'!L18+'G-3'!L18+'G-4'!L18</f>
        <v>70</v>
      </c>
      <c r="M18" s="6">
        <f t="shared" si="1"/>
        <v>816.5</v>
      </c>
      <c r="N18" s="2">
        <f t="shared" si="4"/>
        <v>3076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287</v>
      </c>
      <c r="C19" s="47">
        <f>'G-1'!C19+'G-2'!C19+'G-3'!C19+'G-4'!C19</f>
        <v>350</v>
      </c>
      <c r="D19" s="47">
        <f>'G-1'!D19+'G-2'!D19+'G-3'!D19+'G-4'!D19</f>
        <v>103</v>
      </c>
      <c r="E19" s="47">
        <f>'G-1'!E19+'G-2'!E19+'G-3'!E19+'G-4'!E19</f>
        <v>86</v>
      </c>
      <c r="F19" s="7">
        <f t="shared" si="0"/>
        <v>914.5</v>
      </c>
      <c r="G19" s="3">
        <f t="shared" si="3"/>
        <v>3509.5</v>
      </c>
      <c r="H19" s="20" t="s">
        <v>22</v>
      </c>
      <c r="I19" s="46">
        <f>'G-1'!I19+'G-2'!I19+'G-3'!I19+'G-4'!I19</f>
        <v>320</v>
      </c>
      <c r="J19" s="46">
        <f>'G-1'!J19+'G-2'!J19+'G-3'!J19+'G-4'!J19</f>
        <v>286</v>
      </c>
      <c r="K19" s="46">
        <f>'G-1'!K19+'G-2'!K19+'G-3'!K19+'G-4'!K19</f>
        <v>102</v>
      </c>
      <c r="L19" s="46">
        <f>'G-1'!L19+'G-2'!L19+'G-3'!L19+'G-4'!L19</f>
        <v>114</v>
      </c>
      <c r="M19" s="6">
        <f t="shared" si="1"/>
        <v>935</v>
      </c>
      <c r="N19" s="2">
        <f>M16+M17+M18+M19</f>
        <v>3212.5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283</v>
      </c>
      <c r="C20" s="45">
        <f>'G-1'!C20+'G-2'!C20+'G-3'!C20+'G-4'!C20</f>
        <v>308</v>
      </c>
      <c r="D20" s="45">
        <f>'G-1'!D20+'G-2'!D20+'G-3'!D20+'G-4'!D20</f>
        <v>91</v>
      </c>
      <c r="E20" s="45">
        <f>'G-1'!E20+'G-2'!E20+'G-3'!E20+'G-4'!E20</f>
        <v>72</v>
      </c>
      <c r="F20" s="8">
        <f t="shared" si="0"/>
        <v>811.5</v>
      </c>
      <c r="G20" s="35"/>
      <c r="H20" s="19" t="s">
        <v>24</v>
      </c>
      <c r="I20" s="46">
        <f>'G-1'!I20+'G-2'!I20+'G-3'!I20+'G-4'!I20</f>
        <v>319</v>
      </c>
      <c r="J20" s="46">
        <f>'G-1'!J20+'G-2'!J20+'G-3'!J20+'G-4'!J20</f>
        <v>353</v>
      </c>
      <c r="K20" s="46">
        <f>'G-1'!K20+'G-2'!K20+'G-3'!K20+'G-4'!K20</f>
        <v>101</v>
      </c>
      <c r="L20" s="46">
        <f>'G-1'!L20+'G-2'!L20+'G-3'!L20+'G-4'!L20</f>
        <v>98</v>
      </c>
      <c r="M20" s="8">
        <f t="shared" si="1"/>
        <v>959.5</v>
      </c>
      <c r="N20" s="2">
        <f>M17+M18+M19+M20</f>
        <v>3397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251</v>
      </c>
      <c r="C21" s="46">
        <f>'G-1'!C21+'G-2'!C21+'G-3'!C21+'G-4'!C21</f>
        <v>276</v>
      </c>
      <c r="D21" s="46">
        <f>'G-1'!D21+'G-2'!D21+'G-3'!D21+'G-4'!D21</f>
        <v>79</v>
      </c>
      <c r="E21" s="46">
        <f>'G-1'!E21+'G-2'!E21+'G-3'!E21+'G-4'!E21</f>
        <v>82</v>
      </c>
      <c r="F21" s="6">
        <f t="shared" si="0"/>
        <v>764.5</v>
      </c>
      <c r="G21" s="36"/>
      <c r="H21" s="20" t="s">
        <v>25</v>
      </c>
      <c r="I21" s="46">
        <f>'G-1'!I21+'G-2'!I21+'G-3'!I21+'G-4'!I21</f>
        <v>322</v>
      </c>
      <c r="J21" s="46">
        <f>'G-1'!J21+'G-2'!J21+'G-3'!J21+'G-4'!J21</f>
        <v>368</v>
      </c>
      <c r="K21" s="46">
        <f>'G-1'!K21+'G-2'!K21+'G-3'!K21+'G-4'!K21</f>
        <v>102</v>
      </c>
      <c r="L21" s="46">
        <f>'G-1'!L21+'G-2'!L21+'G-3'!L21+'G-4'!L21</f>
        <v>94</v>
      </c>
      <c r="M21" s="6">
        <f t="shared" si="1"/>
        <v>968</v>
      </c>
      <c r="N21" s="2">
        <f>M18+M19+M20+M21</f>
        <v>3679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264</v>
      </c>
      <c r="C22" s="46">
        <f>'G-1'!C22+'G-2'!C22+'G-3'!C22+'G-4'!C22</f>
        <v>346</v>
      </c>
      <c r="D22" s="46">
        <f>'G-1'!D22+'G-2'!D22+'G-3'!D22+'G-4'!D22</f>
        <v>107</v>
      </c>
      <c r="E22" s="46">
        <f>'G-1'!E22+'G-2'!E22+'G-3'!E22+'G-4'!E22</f>
        <v>92</v>
      </c>
      <c r="F22" s="6">
        <f t="shared" si="0"/>
        <v>922</v>
      </c>
      <c r="G22" s="2"/>
      <c r="H22" s="21" t="s">
        <v>26</v>
      </c>
      <c r="I22" s="46">
        <f>'G-1'!I22+'G-2'!I22+'G-3'!I22+'G-4'!I22</f>
        <v>292</v>
      </c>
      <c r="J22" s="46">
        <f>'G-1'!J22+'G-2'!J22+'G-3'!J22+'G-4'!J22</f>
        <v>310</v>
      </c>
      <c r="K22" s="46">
        <f>'G-1'!K22+'G-2'!K22+'G-3'!K22+'G-4'!K22</f>
        <v>94</v>
      </c>
      <c r="L22" s="46">
        <f>'G-1'!L22+'G-2'!L22+'G-3'!L22+'G-4'!L22</f>
        <v>74</v>
      </c>
      <c r="M22" s="6">
        <f t="shared" si="1"/>
        <v>829</v>
      </c>
      <c r="N22" s="3">
        <f>M19+M20+M21+M22</f>
        <v>3691.5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3509.5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3691.5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3711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153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5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CALLE 19 -CR 4B</v>
      </c>
      <c r="D5" s="216"/>
      <c r="E5" s="216"/>
      <c r="F5" s="111"/>
      <c r="G5" s="112"/>
      <c r="H5" s="103" t="s">
        <v>53</v>
      </c>
      <c r="I5" s="217">
        <f>'G-1'!L5</f>
        <v>0</v>
      </c>
      <c r="J5" s="217"/>
    </row>
    <row r="6" spans="1:10" x14ac:dyDescent="0.2">
      <c r="A6" s="172" t="s">
        <v>114</v>
      </c>
      <c r="B6" s="172"/>
      <c r="C6" s="218" t="s">
        <v>150</v>
      </c>
      <c r="D6" s="218"/>
      <c r="E6" s="218"/>
      <c r="F6" s="111"/>
      <c r="G6" s="112"/>
      <c r="H6" s="103" t="s">
        <v>58</v>
      </c>
      <c r="I6" s="219">
        <f>'G-1'!S6</f>
        <v>44307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3</v>
      </c>
      <c r="C10" s="122"/>
      <c r="D10" s="123" t="s">
        <v>126</v>
      </c>
      <c r="E10" s="75">
        <v>36</v>
      </c>
      <c r="F10" s="75">
        <v>44</v>
      </c>
      <c r="G10" s="75">
        <v>5</v>
      </c>
      <c r="H10" s="75">
        <v>3</v>
      </c>
      <c r="I10" s="75">
        <f>E10*0.5+F10+G10*2+H10*2.5</f>
        <v>79.5</v>
      </c>
      <c r="J10" s="124">
        <f>IF(I10=0,"0,00",I10/SUM(I10:I12)*100)</f>
        <v>8.5621970920840056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186</v>
      </c>
      <c r="F11" s="126">
        <v>309</v>
      </c>
      <c r="G11" s="126">
        <v>96</v>
      </c>
      <c r="H11" s="126">
        <v>93</v>
      </c>
      <c r="I11" s="126">
        <f t="shared" ref="I11:I45" si="0">E11*0.5+F11+G11*2+H11*2.5</f>
        <v>826.5</v>
      </c>
      <c r="J11" s="127">
        <f>IF(I11=0,"0,00",I11/SUM(I10:I12)*100)</f>
        <v>89.014539579967689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5</v>
      </c>
      <c r="F12" s="74">
        <v>9</v>
      </c>
      <c r="G12" s="74">
        <v>3</v>
      </c>
      <c r="H12" s="74">
        <v>2</v>
      </c>
      <c r="I12" s="130">
        <f t="shared" si="0"/>
        <v>22.5</v>
      </c>
      <c r="J12" s="131">
        <f>IF(I12=0,"0,00",I12/SUM(I10:I12)*100)</f>
        <v>2.4232633279483036</v>
      </c>
    </row>
    <row r="13" spans="1:10" x14ac:dyDescent="0.2">
      <c r="A13" s="230"/>
      <c r="B13" s="233"/>
      <c r="C13" s="132"/>
      <c r="D13" s="123" t="s">
        <v>126</v>
      </c>
      <c r="E13" s="75">
        <v>35</v>
      </c>
      <c r="F13" s="75">
        <v>46</v>
      </c>
      <c r="G13" s="75">
        <v>5</v>
      </c>
      <c r="H13" s="75">
        <v>0</v>
      </c>
      <c r="I13" s="75">
        <f t="shared" si="0"/>
        <v>73.5</v>
      </c>
      <c r="J13" s="124">
        <f>IF(I13=0,"0,00",I13/SUM(I13:I15)*100)</f>
        <v>8.2957110609480811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200</v>
      </c>
      <c r="F14" s="126">
        <v>286</v>
      </c>
      <c r="G14" s="126">
        <v>79</v>
      </c>
      <c r="H14" s="126">
        <v>101</v>
      </c>
      <c r="I14" s="126">
        <f t="shared" si="0"/>
        <v>796.5</v>
      </c>
      <c r="J14" s="127">
        <f>IF(I14=0,"0,00",I14/SUM(I13:I15)*100)</f>
        <v>89.898419864559827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2</v>
      </c>
      <c r="F15" s="74">
        <v>3</v>
      </c>
      <c r="G15" s="74">
        <v>6</v>
      </c>
      <c r="H15" s="74">
        <v>0</v>
      </c>
      <c r="I15" s="130">
        <f t="shared" si="0"/>
        <v>16</v>
      </c>
      <c r="J15" s="131">
        <f>IF(I15=0,"0,00",I15/SUM(I13:I15)*100)</f>
        <v>1.8058690744920991</v>
      </c>
    </row>
    <row r="16" spans="1:10" x14ac:dyDescent="0.2">
      <c r="A16" s="230"/>
      <c r="B16" s="233"/>
      <c r="C16" s="132"/>
      <c r="D16" s="123" t="s">
        <v>126</v>
      </c>
      <c r="E16" s="75">
        <v>23</v>
      </c>
      <c r="F16" s="75">
        <v>29</v>
      </c>
      <c r="G16" s="75">
        <v>7</v>
      </c>
      <c r="H16" s="75">
        <v>2</v>
      </c>
      <c r="I16" s="75">
        <f t="shared" si="0"/>
        <v>59.5</v>
      </c>
      <c r="J16" s="124">
        <f>IF(I16=0,"0,00",I16/SUM(I16:I18)*100)</f>
        <v>6.0070671378091873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292</v>
      </c>
      <c r="F17" s="126">
        <v>412</v>
      </c>
      <c r="G17" s="126">
        <v>75</v>
      </c>
      <c r="H17" s="126">
        <v>79</v>
      </c>
      <c r="I17" s="126">
        <f t="shared" si="0"/>
        <v>905.5</v>
      </c>
      <c r="J17" s="127">
        <f>IF(I17=0,"0,00",I17/SUM(I16:I18)*100)</f>
        <v>91.418475517415445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9</v>
      </c>
      <c r="F18" s="74">
        <v>7</v>
      </c>
      <c r="G18" s="74">
        <v>7</v>
      </c>
      <c r="H18" s="74">
        <v>0</v>
      </c>
      <c r="I18" s="130">
        <f t="shared" si="0"/>
        <v>25.5</v>
      </c>
      <c r="J18" s="131">
        <f>IF(I18=0,"0,00",I18/SUM(I16:I18)*100)</f>
        <v>2.5744573447753663</v>
      </c>
    </row>
    <row r="19" spans="1:10" x14ac:dyDescent="0.2">
      <c r="A19" s="229" t="s">
        <v>132</v>
      </c>
      <c r="B19" s="232">
        <v>3</v>
      </c>
      <c r="C19" s="134"/>
      <c r="D19" s="123" t="s">
        <v>126</v>
      </c>
      <c r="E19" s="75">
        <v>78</v>
      </c>
      <c r="F19" s="75">
        <v>66</v>
      </c>
      <c r="G19" s="75">
        <v>1</v>
      </c>
      <c r="H19" s="75">
        <v>8</v>
      </c>
      <c r="I19" s="75">
        <f t="shared" si="0"/>
        <v>127</v>
      </c>
      <c r="J19" s="124">
        <f>IF(I19=0,"0,00",I19/SUM(I19:I21)*100)</f>
        <v>13.692722371967655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221</v>
      </c>
      <c r="F20" s="126">
        <v>226</v>
      </c>
      <c r="G20" s="126">
        <v>87</v>
      </c>
      <c r="H20" s="126">
        <v>116</v>
      </c>
      <c r="I20" s="126">
        <f t="shared" si="0"/>
        <v>800.5</v>
      </c>
      <c r="J20" s="127">
        <f>IF(I20=0,"0,00",I20/SUM(I19:I21)*100)</f>
        <v>86.307277628032338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0"/>
      <c r="B22" s="233"/>
      <c r="C22" s="132"/>
      <c r="D22" s="123" t="s">
        <v>126</v>
      </c>
      <c r="E22" s="75">
        <v>106</v>
      </c>
      <c r="F22" s="75">
        <v>85</v>
      </c>
      <c r="G22" s="75">
        <v>2</v>
      </c>
      <c r="H22" s="75">
        <v>3</v>
      </c>
      <c r="I22" s="75">
        <f t="shared" si="0"/>
        <v>149.5</v>
      </c>
      <c r="J22" s="124">
        <f>IF(I22=0,"0,00",I22/SUM(I22:I24)*100)</f>
        <v>17.273252455228192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236</v>
      </c>
      <c r="F23" s="126">
        <v>242</v>
      </c>
      <c r="G23" s="126">
        <v>98</v>
      </c>
      <c r="H23" s="126">
        <v>64</v>
      </c>
      <c r="I23" s="126">
        <f t="shared" si="0"/>
        <v>716</v>
      </c>
      <c r="J23" s="127">
        <f>IF(I23=0,"0,00",I23/SUM(I22:I24)*100)</f>
        <v>82.726747544771811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0"/>
      <c r="B25" s="233"/>
      <c r="C25" s="132"/>
      <c r="D25" s="123" t="s">
        <v>126</v>
      </c>
      <c r="E25" s="75">
        <v>159</v>
      </c>
      <c r="F25" s="75">
        <v>81</v>
      </c>
      <c r="G25" s="75">
        <v>1</v>
      </c>
      <c r="H25" s="75">
        <v>8</v>
      </c>
      <c r="I25" s="75">
        <f t="shared" si="0"/>
        <v>182.5</v>
      </c>
      <c r="J25" s="124">
        <f>IF(I25=0,"0,00",I25/SUM(I25:I27)*100)</f>
        <v>18.314099347717008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273</v>
      </c>
      <c r="F26" s="126">
        <v>300</v>
      </c>
      <c r="G26" s="126">
        <v>115</v>
      </c>
      <c r="H26" s="126">
        <v>59</v>
      </c>
      <c r="I26" s="126">
        <f t="shared" si="0"/>
        <v>814</v>
      </c>
      <c r="J26" s="127">
        <f>IF(I26=0,"0,00",I26/SUM(I25:I27)*100)</f>
        <v>81.685900652282996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25</v>
      </c>
      <c r="F28" s="75">
        <v>6</v>
      </c>
      <c r="G28" s="75">
        <v>2</v>
      </c>
      <c r="H28" s="75">
        <v>2</v>
      </c>
      <c r="I28" s="75">
        <f t="shared" si="0"/>
        <v>27.5</v>
      </c>
      <c r="J28" s="124">
        <f>IF(I28=0,"0,00",I28/SUM(I28:I30)*100)</f>
        <v>72.368421052631575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0</v>
      </c>
      <c r="F29" s="126">
        <v>0</v>
      </c>
      <c r="G29" s="126">
        <v>0</v>
      </c>
      <c r="H29" s="126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4</v>
      </c>
      <c r="F30" s="74">
        <v>6</v>
      </c>
      <c r="G30" s="74">
        <v>0</v>
      </c>
      <c r="H30" s="74">
        <v>1</v>
      </c>
      <c r="I30" s="130">
        <f t="shared" si="0"/>
        <v>10.5</v>
      </c>
      <c r="J30" s="131">
        <f>IF(I30=0,"0,00",I30/SUM(I28:I30)*100)</f>
        <v>27.631578947368425</v>
      </c>
    </row>
    <row r="31" spans="1:10" x14ac:dyDescent="0.2">
      <c r="A31" s="230"/>
      <c r="B31" s="233"/>
      <c r="C31" s="132"/>
      <c r="D31" s="123" t="s">
        <v>126</v>
      </c>
      <c r="E31" s="75">
        <v>27</v>
      </c>
      <c r="F31" s="75">
        <v>12</v>
      </c>
      <c r="G31" s="75">
        <v>6</v>
      </c>
      <c r="H31" s="75">
        <v>0</v>
      </c>
      <c r="I31" s="75">
        <f t="shared" si="0"/>
        <v>37.5</v>
      </c>
      <c r="J31" s="124">
        <f>IF(I31=0,"0,00",I31/SUM(I31:I33)*100)</f>
        <v>82.417582417582409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0</v>
      </c>
      <c r="F32" s="126">
        <v>0</v>
      </c>
      <c r="G32" s="126">
        <v>0</v>
      </c>
      <c r="H32" s="126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8</v>
      </c>
      <c r="F33" s="74">
        <v>4</v>
      </c>
      <c r="G33" s="74">
        <v>0</v>
      </c>
      <c r="H33" s="74">
        <v>0</v>
      </c>
      <c r="I33" s="130">
        <f t="shared" si="0"/>
        <v>8</v>
      </c>
      <c r="J33" s="131">
        <f>IF(I33=0,"0,00",I33/SUM(I31:I33)*100)</f>
        <v>17.582417582417584</v>
      </c>
    </row>
    <row r="34" spans="1:10" x14ac:dyDescent="0.2">
      <c r="A34" s="230"/>
      <c r="B34" s="233"/>
      <c r="C34" s="132"/>
      <c r="D34" s="123" t="s">
        <v>126</v>
      </c>
      <c r="E34" s="75">
        <v>21</v>
      </c>
      <c r="F34" s="75">
        <v>7</v>
      </c>
      <c r="G34" s="75">
        <v>5</v>
      </c>
      <c r="H34" s="75">
        <v>1</v>
      </c>
      <c r="I34" s="75">
        <f t="shared" si="0"/>
        <v>30</v>
      </c>
      <c r="J34" s="124">
        <f>IF(I34=0,"0,00",I34/SUM(I34:I36)*100)</f>
        <v>88.235294117647058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0</v>
      </c>
      <c r="F35" s="126">
        <v>0</v>
      </c>
      <c r="G35" s="126">
        <v>0</v>
      </c>
      <c r="H35" s="126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4</v>
      </c>
      <c r="F36" s="74">
        <v>2</v>
      </c>
      <c r="G36" s="74">
        <v>0</v>
      </c>
      <c r="H36" s="74">
        <v>0</v>
      </c>
      <c r="I36" s="130">
        <f t="shared" si="0"/>
        <v>4</v>
      </c>
      <c r="J36" s="131">
        <f>IF(I36=0,"0,00",I36/SUM(I34:I36)*100)</f>
        <v>11.76470588235294</v>
      </c>
    </row>
    <row r="37" spans="1:10" x14ac:dyDescent="0.2">
      <c r="A37" s="229" t="s">
        <v>134</v>
      </c>
      <c r="B37" s="232"/>
      <c r="C37" s="134"/>
      <c r="D37" s="123" t="s">
        <v>126</v>
      </c>
      <c r="E37" s="243">
        <v>0</v>
      </c>
      <c r="F37" s="243">
        <v>0</v>
      </c>
      <c r="G37" s="243">
        <v>0</v>
      </c>
      <c r="H37" s="243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127</v>
      </c>
      <c r="D38" s="125" t="s">
        <v>128</v>
      </c>
      <c r="E38" s="244">
        <v>0</v>
      </c>
      <c r="F38" s="244">
        <v>0</v>
      </c>
      <c r="G38" s="244">
        <v>0</v>
      </c>
      <c r="H38" s="244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0"/>
      <c r="B39" s="233"/>
      <c r="C39" s="128" t="s">
        <v>146</v>
      </c>
      <c r="D39" s="129" t="s">
        <v>129</v>
      </c>
      <c r="E39" s="245">
        <f>'G-4'!B22+'G-4'!B21</f>
        <v>0</v>
      </c>
      <c r="F39" s="245">
        <f>'G-4'!C22+'G-4'!C21</f>
        <v>0</v>
      </c>
      <c r="G39" s="245">
        <f>'G-4'!D22+'G-4'!D21</f>
        <v>0</v>
      </c>
      <c r="H39" s="245">
        <f>'G-4'!E22+'G-4'!E21</f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0"/>
      <c r="B40" s="233"/>
      <c r="C40" s="132"/>
      <c r="D40" s="123" t="s">
        <v>126</v>
      </c>
      <c r="E40" s="243">
        <v>0</v>
      </c>
      <c r="F40" s="243">
        <v>0</v>
      </c>
      <c r="G40" s="243">
        <v>0</v>
      </c>
      <c r="H40" s="243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130</v>
      </c>
      <c r="D41" s="125" t="s">
        <v>128</v>
      </c>
      <c r="E41" s="244">
        <v>0</v>
      </c>
      <c r="F41" s="244">
        <v>0</v>
      </c>
      <c r="G41" s="244">
        <v>0</v>
      </c>
      <c r="H41" s="244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0"/>
      <c r="B42" s="233"/>
      <c r="C42" s="128" t="s">
        <v>147</v>
      </c>
      <c r="D42" s="129" t="s">
        <v>129</v>
      </c>
      <c r="E42" s="245">
        <f>'G-4'!I22+'G-4'!I21</f>
        <v>0</v>
      </c>
      <c r="F42" s="245">
        <f>'G-4'!J22+'G-4'!J21</f>
        <v>0</v>
      </c>
      <c r="G42" s="245">
        <f>'G-4'!K22+'G-4'!K21</f>
        <v>0</v>
      </c>
      <c r="H42" s="245">
        <f>'G-4'!L22+'G-4'!L21</f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0"/>
      <c r="B43" s="233"/>
      <c r="C43" s="132"/>
      <c r="D43" s="123" t="s">
        <v>126</v>
      </c>
      <c r="E43" s="243">
        <v>0</v>
      </c>
      <c r="F43" s="243">
        <v>0</v>
      </c>
      <c r="G43" s="243">
        <v>0</v>
      </c>
      <c r="H43" s="243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131</v>
      </c>
      <c r="D44" s="125" t="s">
        <v>128</v>
      </c>
      <c r="E44" s="244">
        <v>0</v>
      </c>
      <c r="F44" s="244">
        <v>0</v>
      </c>
      <c r="G44" s="244">
        <v>0</v>
      </c>
      <c r="H44" s="244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1"/>
      <c r="B45" s="234"/>
      <c r="C45" s="133" t="s">
        <v>148</v>
      </c>
      <c r="D45" s="129" t="s">
        <v>129</v>
      </c>
      <c r="E45" s="245">
        <f>'G-4'!P21+'G-4'!P20</f>
        <v>0</v>
      </c>
      <c r="F45" s="245">
        <f>'G-4'!Q21+'G-4'!Q20</f>
        <v>0</v>
      </c>
      <c r="G45" s="245">
        <f>'G-4'!R21+'G-4'!R20</f>
        <v>0</v>
      </c>
      <c r="H45" s="245">
        <f>'G-4'!S21+'G-4'!S20</f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CALLE 19 -CR 4B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0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44307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1487</v>
      </c>
      <c r="AV12" s="97">
        <f t="shared" si="0"/>
        <v>1416.5</v>
      </c>
      <c r="AW12" s="97">
        <f t="shared" si="0"/>
        <v>1492.5</v>
      </c>
      <c r="AX12" s="97">
        <f t="shared" si="0"/>
        <v>1484</v>
      </c>
      <c r="AY12" s="97">
        <f t="shared" si="0"/>
        <v>1629</v>
      </c>
      <c r="AZ12" s="97">
        <f t="shared" si="0"/>
        <v>1719</v>
      </c>
      <c r="BA12" s="97">
        <f t="shared" si="0"/>
        <v>1762.5</v>
      </c>
      <c r="BB12" s="97"/>
      <c r="BC12" s="97"/>
      <c r="BD12" s="97"/>
      <c r="BE12" s="97">
        <f t="shared" ref="BE12:BQ12" si="1">P14</f>
        <v>1773</v>
      </c>
      <c r="BF12" s="97">
        <f t="shared" si="1"/>
        <v>1724</v>
      </c>
      <c r="BG12" s="97">
        <f t="shared" si="1"/>
        <v>1815.5</v>
      </c>
      <c r="BH12" s="97">
        <f t="shared" si="1"/>
        <v>1813</v>
      </c>
      <c r="BI12" s="97">
        <f t="shared" si="1"/>
        <v>1747</v>
      </c>
      <c r="BJ12" s="97">
        <f t="shared" si="1"/>
        <v>1794.5</v>
      </c>
      <c r="BK12" s="97">
        <f t="shared" si="1"/>
        <v>1700</v>
      </c>
      <c r="BL12" s="97">
        <f t="shared" si="1"/>
        <v>1555</v>
      </c>
      <c r="BM12" s="97">
        <f t="shared" si="1"/>
        <v>1528.5</v>
      </c>
      <c r="BN12" s="97">
        <f t="shared" si="1"/>
        <v>1594</v>
      </c>
      <c r="BO12" s="97">
        <f t="shared" si="1"/>
        <v>1657.5</v>
      </c>
      <c r="BP12" s="97">
        <f t="shared" si="1"/>
        <v>1792.5</v>
      </c>
      <c r="BQ12" s="97">
        <f t="shared" si="1"/>
        <v>1822</v>
      </c>
      <c r="BR12" s="97"/>
      <c r="BS12" s="97"/>
      <c r="BT12" s="97"/>
      <c r="BU12" s="97">
        <f t="shared" ref="BU12:CC12" si="2">AG14</f>
        <v>1745.5</v>
      </c>
      <c r="BV12" s="97">
        <f t="shared" si="2"/>
        <v>1382.5</v>
      </c>
      <c r="BW12" s="97">
        <f t="shared" si="2"/>
        <v>958.5</v>
      </c>
      <c r="BX12" s="97">
        <f t="shared" si="2"/>
        <v>447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427.5</v>
      </c>
      <c r="C13" s="149">
        <f>'G-1'!F11</f>
        <v>355.5</v>
      </c>
      <c r="D13" s="149">
        <f>'G-1'!F12</f>
        <v>366</v>
      </c>
      <c r="E13" s="149">
        <f>'G-1'!F13</f>
        <v>338</v>
      </c>
      <c r="F13" s="149">
        <f>'G-1'!F14</f>
        <v>357</v>
      </c>
      <c r="G13" s="149">
        <f>'G-1'!F15</f>
        <v>431.5</v>
      </c>
      <c r="H13" s="149">
        <f>'G-1'!F16</f>
        <v>357.5</v>
      </c>
      <c r="I13" s="149">
        <f>'G-1'!F17</f>
        <v>483</v>
      </c>
      <c r="J13" s="149">
        <f>'G-1'!F18</f>
        <v>447</v>
      </c>
      <c r="K13" s="149">
        <f>'G-1'!F19</f>
        <v>475</v>
      </c>
      <c r="L13" s="150"/>
      <c r="M13" s="149">
        <f>'G-1'!F20</f>
        <v>417</v>
      </c>
      <c r="N13" s="149">
        <f>'G-1'!F21</f>
        <v>394.5</v>
      </c>
      <c r="O13" s="149">
        <f>'G-1'!F22</f>
        <v>480.5</v>
      </c>
      <c r="P13" s="149">
        <f>'G-1'!M10</f>
        <v>481</v>
      </c>
      <c r="Q13" s="149">
        <f>'G-1'!M11</f>
        <v>368</v>
      </c>
      <c r="R13" s="149">
        <f>'G-1'!M12</f>
        <v>486</v>
      </c>
      <c r="S13" s="149">
        <f>'G-1'!M13</f>
        <v>478</v>
      </c>
      <c r="T13" s="149">
        <f>'G-1'!M14</f>
        <v>415</v>
      </c>
      <c r="U13" s="149">
        <f>'G-1'!M15</f>
        <v>415.5</v>
      </c>
      <c r="V13" s="149">
        <f>'G-1'!M16</f>
        <v>391.5</v>
      </c>
      <c r="W13" s="149">
        <f>'G-1'!M17</f>
        <v>333</v>
      </c>
      <c r="X13" s="149">
        <f>'G-1'!M18</f>
        <v>388.5</v>
      </c>
      <c r="Y13" s="149">
        <f>'G-1'!M19</f>
        <v>481</v>
      </c>
      <c r="Z13" s="149">
        <f>'G-1'!M20</f>
        <v>455</v>
      </c>
      <c r="AA13" s="149">
        <f>'G-1'!M21</f>
        <v>468</v>
      </c>
      <c r="AB13" s="149">
        <f>'G-1'!M22</f>
        <v>418</v>
      </c>
      <c r="AC13" s="150"/>
      <c r="AD13" s="149">
        <f>'G-1'!T10</f>
        <v>363</v>
      </c>
      <c r="AE13" s="149">
        <f>'G-1'!T11</f>
        <v>424</v>
      </c>
      <c r="AF13" s="149">
        <f>'G-1'!T12</f>
        <v>511.5</v>
      </c>
      <c r="AG13" s="149">
        <f>'G-1'!T13</f>
        <v>447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1487</v>
      </c>
      <c r="F14" s="149">
        <f t="shared" ref="F14:K14" si="3">C13+D13+E13+F13</f>
        <v>1416.5</v>
      </c>
      <c r="G14" s="149">
        <f t="shared" si="3"/>
        <v>1492.5</v>
      </c>
      <c r="H14" s="149">
        <f t="shared" si="3"/>
        <v>1484</v>
      </c>
      <c r="I14" s="149">
        <f t="shared" si="3"/>
        <v>1629</v>
      </c>
      <c r="J14" s="149">
        <f t="shared" si="3"/>
        <v>1719</v>
      </c>
      <c r="K14" s="149">
        <f t="shared" si="3"/>
        <v>1762.5</v>
      </c>
      <c r="L14" s="150"/>
      <c r="M14" s="149"/>
      <c r="N14" s="149"/>
      <c r="O14" s="149"/>
      <c r="P14" s="149">
        <f>M13+N13+O13+P13</f>
        <v>1773</v>
      </c>
      <c r="Q14" s="149">
        <f t="shared" ref="Q14:AB14" si="4">N13+O13+P13+Q13</f>
        <v>1724</v>
      </c>
      <c r="R14" s="149">
        <f t="shared" si="4"/>
        <v>1815.5</v>
      </c>
      <c r="S14" s="149">
        <f t="shared" si="4"/>
        <v>1813</v>
      </c>
      <c r="T14" s="149">
        <f t="shared" si="4"/>
        <v>1747</v>
      </c>
      <c r="U14" s="149">
        <f t="shared" si="4"/>
        <v>1794.5</v>
      </c>
      <c r="V14" s="149">
        <f t="shared" si="4"/>
        <v>1700</v>
      </c>
      <c r="W14" s="149">
        <f t="shared" si="4"/>
        <v>1555</v>
      </c>
      <c r="X14" s="149">
        <f t="shared" si="4"/>
        <v>1528.5</v>
      </c>
      <c r="Y14" s="149">
        <f t="shared" si="4"/>
        <v>1594</v>
      </c>
      <c r="Z14" s="149">
        <f t="shared" si="4"/>
        <v>1657.5</v>
      </c>
      <c r="AA14" s="149">
        <f t="shared" si="4"/>
        <v>1792.5</v>
      </c>
      <c r="AB14" s="149">
        <f t="shared" si="4"/>
        <v>1822</v>
      </c>
      <c r="AC14" s="150"/>
      <c r="AD14" s="149"/>
      <c r="AE14" s="149"/>
      <c r="AF14" s="149"/>
      <c r="AG14" s="149">
        <f>AD13+AE13+AF13+AG13</f>
        <v>1745.5</v>
      </c>
      <c r="AH14" s="149">
        <f t="shared" ref="AH14:AO14" si="5">AE13+AF13+AG13+AH13</f>
        <v>1382.5</v>
      </c>
      <c r="AI14" s="149">
        <f t="shared" si="5"/>
        <v>958.5</v>
      </c>
      <c r="AJ14" s="149">
        <f t="shared" si="5"/>
        <v>447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8.5621970920840063E-2</v>
      </c>
      <c r="E15" s="152"/>
      <c r="F15" s="152" t="s">
        <v>109</v>
      </c>
      <c r="G15" s="153">
        <f>DIRECCIONALIDAD!J11/100</f>
        <v>0.89014539579967689</v>
      </c>
      <c r="H15" s="152"/>
      <c r="I15" s="152" t="s">
        <v>110</v>
      </c>
      <c r="J15" s="153">
        <f>DIRECCIONALIDAD!J12/100</f>
        <v>2.4232633279483037E-2</v>
      </c>
      <c r="K15" s="154"/>
      <c r="L15" s="148"/>
      <c r="M15" s="151"/>
      <c r="N15" s="152"/>
      <c r="O15" s="152" t="s">
        <v>108</v>
      </c>
      <c r="P15" s="153">
        <f>DIRECCIONALIDAD!J13/100</f>
        <v>8.2957110609480814E-2</v>
      </c>
      <c r="Q15" s="152"/>
      <c r="R15" s="152"/>
      <c r="S15" s="152"/>
      <c r="T15" s="152" t="s">
        <v>109</v>
      </c>
      <c r="U15" s="153">
        <f>DIRECCIONALIDAD!J14/100</f>
        <v>0.89898419864559831</v>
      </c>
      <c r="V15" s="152"/>
      <c r="W15" s="152"/>
      <c r="X15" s="152"/>
      <c r="Y15" s="152" t="s">
        <v>110</v>
      </c>
      <c r="Z15" s="153">
        <f>DIRECCIONALIDAD!J15/100</f>
        <v>1.8058690744920992E-2</v>
      </c>
      <c r="AA15" s="152"/>
      <c r="AB15" s="154"/>
      <c r="AC15" s="148"/>
      <c r="AD15" s="151"/>
      <c r="AE15" s="152" t="s">
        <v>108</v>
      </c>
      <c r="AF15" s="153">
        <f>DIRECCIONALIDAD!J16/100</f>
        <v>6.0070671378091876E-2</v>
      </c>
      <c r="AG15" s="152"/>
      <c r="AH15" s="152"/>
      <c r="AI15" s="152"/>
      <c r="AJ15" s="152" t="s">
        <v>109</v>
      </c>
      <c r="AK15" s="153">
        <f>DIRECCIONALIDAD!J17/100</f>
        <v>0.91418475517415443</v>
      </c>
      <c r="AL15" s="152"/>
      <c r="AM15" s="152"/>
      <c r="AN15" s="152" t="s">
        <v>110</v>
      </c>
      <c r="AO15" s="155">
        <f>DIRECCIONALIDAD!J18/100</f>
        <v>2.5744573447753664E-2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424.5</v>
      </c>
      <c r="C17" s="149">
        <f>'G-2'!F11</f>
        <v>455</v>
      </c>
      <c r="D17" s="149">
        <f>'G-2'!F12</f>
        <v>375</v>
      </c>
      <c r="E17" s="149">
        <f>'G-2'!F13</f>
        <v>332</v>
      </c>
      <c r="F17" s="149">
        <f>'G-2'!F14</f>
        <v>473.5</v>
      </c>
      <c r="G17" s="149">
        <f>'G-2'!F15</f>
        <v>367</v>
      </c>
      <c r="H17" s="149">
        <f>'G-2'!F16</f>
        <v>431</v>
      </c>
      <c r="I17" s="149">
        <f>'G-2'!F17</f>
        <v>434</v>
      </c>
      <c r="J17" s="149">
        <f>'G-2'!F18</f>
        <v>388</v>
      </c>
      <c r="K17" s="149">
        <f>'G-2'!F19</f>
        <v>415.5</v>
      </c>
      <c r="L17" s="150"/>
      <c r="M17" s="149">
        <f>'G-2'!F20</f>
        <v>377.5</v>
      </c>
      <c r="N17" s="149">
        <f>'G-2'!F21</f>
        <v>357.5</v>
      </c>
      <c r="O17" s="149">
        <f>'G-2'!F22</f>
        <v>422.5</v>
      </c>
      <c r="P17" s="149">
        <f>'G-2'!M10</f>
        <v>350</v>
      </c>
      <c r="Q17" s="149">
        <f>'G-2'!M11</f>
        <v>368</v>
      </c>
      <c r="R17" s="149">
        <f>'G-2'!M12</f>
        <v>360</v>
      </c>
      <c r="S17" s="149">
        <f>'G-2'!M13</f>
        <v>444</v>
      </c>
      <c r="T17" s="149">
        <f>'G-2'!M14</f>
        <v>375.5</v>
      </c>
      <c r="U17" s="149">
        <f>'G-2'!M15</f>
        <v>368</v>
      </c>
      <c r="V17" s="149">
        <f>'G-2'!M16</f>
        <v>365.5</v>
      </c>
      <c r="W17" s="149">
        <f>'G-2'!M17</f>
        <v>342</v>
      </c>
      <c r="X17" s="149">
        <f>'G-2'!M18</f>
        <v>413</v>
      </c>
      <c r="Y17" s="149">
        <f>'G-2'!M19</f>
        <v>445.5</v>
      </c>
      <c r="Z17" s="149">
        <f>'G-2'!M20</f>
        <v>488</v>
      </c>
      <c r="AA17" s="149">
        <f>'G-2'!M21</f>
        <v>475.5</v>
      </c>
      <c r="AB17" s="149">
        <f>'G-2'!M22</f>
        <v>390</v>
      </c>
      <c r="AC17" s="150"/>
      <c r="AD17" s="149">
        <f>'G-2'!T10</f>
        <v>460</v>
      </c>
      <c r="AE17" s="149">
        <f>'G-2'!T11</f>
        <v>445.5</v>
      </c>
      <c r="AF17" s="149">
        <f>'G-2'!T12</f>
        <v>518</v>
      </c>
      <c r="AG17" s="149">
        <f>'G-2'!T13</f>
        <v>478.5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1586.5</v>
      </c>
      <c r="AV17" s="101">
        <f t="shared" si="6"/>
        <v>1635.5</v>
      </c>
      <c r="AW17" s="101">
        <f t="shared" si="6"/>
        <v>1547.5</v>
      </c>
      <c r="AX17" s="101">
        <f t="shared" si="6"/>
        <v>1603.5</v>
      </c>
      <c r="AY17" s="101">
        <f t="shared" si="6"/>
        <v>1705.5</v>
      </c>
      <c r="AZ17" s="101">
        <f t="shared" si="6"/>
        <v>1620</v>
      </c>
      <c r="BA17" s="101">
        <f t="shared" si="6"/>
        <v>1668.5</v>
      </c>
      <c r="BB17" s="101"/>
      <c r="BC17" s="101"/>
      <c r="BD17" s="101"/>
      <c r="BE17" s="101">
        <f t="shared" ref="BE17:BQ17" si="7">P18</f>
        <v>1507.5</v>
      </c>
      <c r="BF17" s="101">
        <f t="shared" si="7"/>
        <v>1498</v>
      </c>
      <c r="BG17" s="101">
        <f t="shared" si="7"/>
        <v>1500.5</v>
      </c>
      <c r="BH17" s="101">
        <f t="shared" si="7"/>
        <v>1522</v>
      </c>
      <c r="BI17" s="101">
        <f t="shared" si="7"/>
        <v>1547.5</v>
      </c>
      <c r="BJ17" s="101">
        <f t="shared" si="7"/>
        <v>1547.5</v>
      </c>
      <c r="BK17" s="101">
        <f t="shared" si="7"/>
        <v>1553</v>
      </c>
      <c r="BL17" s="101">
        <f t="shared" si="7"/>
        <v>1451</v>
      </c>
      <c r="BM17" s="101">
        <f t="shared" si="7"/>
        <v>1488.5</v>
      </c>
      <c r="BN17" s="101">
        <f t="shared" si="7"/>
        <v>1566</v>
      </c>
      <c r="BO17" s="101">
        <f t="shared" si="7"/>
        <v>1688.5</v>
      </c>
      <c r="BP17" s="101">
        <f t="shared" si="7"/>
        <v>1822</v>
      </c>
      <c r="BQ17" s="101">
        <f t="shared" si="7"/>
        <v>1799</v>
      </c>
      <c r="BR17" s="101"/>
      <c r="BS17" s="101"/>
      <c r="BT17" s="101"/>
      <c r="BU17" s="101">
        <f t="shared" ref="BU17:CC17" si="8">AG18</f>
        <v>1902</v>
      </c>
      <c r="BV17" s="101">
        <f t="shared" si="8"/>
        <v>1442</v>
      </c>
      <c r="BW17" s="101">
        <f t="shared" si="8"/>
        <v>996.5</v>
      </c>
      <c r="BX17" s="101">
        <f t="shared" si="8"/>
        <v>478.5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1586.5</v>
      </c>
      <c r="F18" s="149">
        <f t="shared" ref="F18:K18" si="9">C17+D17+E17+F17</f>
        <v>1635.5</v>
      </c>
      <c r="G18" s="149">
        <f t="shared" si="9"/>
        <v>1547.5</v>
      </c>
      <c r="H18" s="149">
        <f t="shared" si="9"/>
        <v>1603.5</v>
      </c>
      <c r="I18" s="149">
        <f t="shared" si="9"/>
        <v>1705.5</v>
      </c>
      <c r="J18" s="149">
        <f t="shared" si="9"/>
        <v>1620</v>
      </c>
      <c r="K18" s="149">
        <f t="shared" si="9"/>
        <v>1668.5</v>
      </c>
      <c r="L18" s="150"/>
      <c r="M18" s="149"/>
      <c r="N18" s="149"/>
      <c r="O18" s="149"/>
      <c r="P18" s="149">
        <f>M17+N17+O17+P17</f>
        <v>1507.5</v>
      </c>
      <c r="Q18" s="149">
        <f t="shared" ref="Q18:AB18" si="10">N17+O17+P17+Q17</f>
        <v>1498</v>
      </c>
      <c r="R18" s="149">
        <f t="shared" si="10"/>
        <v>1500.5</v>
      </c>
      <c r="S18" s="149">
        <f t="shared" si="10"/>
        <v>1522</v>
      </c>
      <c r="T18" s="149">
        <f t="shared" si="10"/>
        <v>1547.5</v>
      </c>
      <c r="U18" s="149">
        <f t="shared" si="10"/>
        <v>1547.5</v>
      </c>
      <c r="V18" s="149">
        <f t="shared" si="10"/>
        <v>1553</v>
      </c>
      <c r="W18" s="149">
        <f t="shared" si="10"/>
        <v>1451</v>
      </c>
      <c r="X18" s="149">
        <f t="shared" si="10"/>
        <v>1488.5</v>
      </c>
      <c r="Y18" s="149">
        <f t="shared" si="10"/>
        <v>1566</v>
      </c>
      <c r="Z18" s="149">
        <f t="shared" si="10"/>
        <v>1688.5</v>
      </c>
      <c r="AA18" s="149">
        <f t="shared" si="10"/>
        <v>1822</v>
      </c>
      <c r="AB18" s="149">
        <f t="shared" si="10"/>
        <v>1799</v>
      </c>
      <c r="AC18" s="150"/>
      <c r="AD18" s="149"/>
      <c r="AE18" s="149"/>
      <c r="AF18" s="149"/>
      <c r="AG18" s="149">
        <f>AD17+AE17+AF17+AG17</f>
        <v>1902</v>
      </c>
      <c r="AH18" s="149">
        <f t="shared" ref="AH18:AO18" si="11">AE17+AF17+AG17+AH17</f>
        <v>1442</v>
      </c>
      <c r="AI18" s="149">
        <f t="shared" si="11"/>
        <v>996.5</v>
      </c>
      <c r="AJ18" s="149">
        <f t="shared" si="11"/>
        <v>478.5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0.13692722371967656</v>
      </c>
      <c r="E19" s="152"/>
      <c r="F19" s="152" t="s">
        <v>109</v>
      </c>
      <c r="G19" s="153">
        <f>DIRECCIONALIDAD!J20/100</f>
        <v>0.86307277628032342</v>
      </c>
      <c r="H19" s="152"/>
      <c r="I19" s="152" t="s">
        <v>110</v>
      </c>
      <c r="J19" s="153">
        <f>DIRECCIONALIDAD!J21/100</f>
        <v>0</v>
      </c>
      <c r="K19" s="154"/>
      <c r="L19" s="148"/>
      <c r="M19" s="151"/>
      <c r="N19" s="152"/>
      <c r="O19" s="152" t="s">
        <v>108</v>
      </c>
      <c r="P19" s="153">
        <f>DIRECCIONALIDAD!J22/100</f>
        <v>0.17273252455228191</v>
      </c>
      <c r="Q19" s="152"/>
      <c r="R19" s="152"/>
      <c r="S19" s="152"/>
      <c r="T19" s="152" t="s">
        <v>109</v>
      </c>
      <c r="U19" s="153">
        <f>DIRECCIONALIDAD!J23/100</f>
        <v>0.82726747544771806</v>
      </c>
      <c r="V19" s="152"/>
      <c r="W19" s="152"/>
      <c r="X19" s="152"/>
      <c r="Y19" s="152" t="s">
        <v>110</v>
      </c>
      <c r="Z19" s="153">
        <f>DIRECCIONALIDAD!J24/100</f>
        <v>0</v>
      </c>
      <c r="AA19" s="152"/>
      <c r="AB19" s="154"/>
      <c r="AC19" s="148"/>
      <c r="AD19" s="151"/>
      <c r="AE19" s="152" t="s">
        <v>108</v>
      </c>
      <c r="AF19" s="153">
        <f>DIRECCIONALIDAD!J25/100</f>
        <v>0.18314099347717008</v>
      </c>
      <c r="AG19" s="152"/>
      <c r="AH19" s="152"/>
      <c r="AI19" s="152"/>
      <c r="AJ19" s="152" t="s">
        <v>109</v>
      </c>
      <c r="AK19" s="153">
        <f>DIRECCIONALIDAD!J26/100</f>
        <v>0.81685900652282994</v>
      </c>
      <c r="AL19" s="152"/>
      <c r="AM19" s="152"/>
      <c r="AN19" s="152" t="s">
        <v>110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58</v>
      </c>
      <c r="AV19" s="92">
        <f t="shared" si="15"/>
        <v>55</v>
      </c>
      <c r="AW19" s="92">
        <f t="shared" si="15"/>
        <v>57.5</v>
      </c>
      <c r="AX19" s="92">
        <f t="shared" si="15"/>
        <v>70.5</v>
      </c>
      <c r="AY19" s="92">
        <f t="shared" si="15"/>
        <v>67.5</v>
      </c>
      <c r="AZ19" s="92">
        <f t="shared" si="15"/>
        <v>70</v>
      </c>
      <c r="BA19" s="92">
        <f t="shared" si="15"/>
        <v>78.5</v>
      </c>
      <c r="BB19" s="92"/>
      <c r="BC19" s="92"/>
      <c r="BD19" s="92"/>
      <c r="BE19" s="92">
        <f t="shared" ref="BE19:BQ19" si="16">P22</f>
        <v>63.5</v>
      </c>
      <c r="BF19" s="92">
        <f t="shared" si="16"/>
        <v>67</v>
      </c>
      <c r="BG19" s="92">
        <f t="shared" si="16"/>
        <v>73.5</v>
      </c>
      <c r="BH19" s="92">
        <f t="shared" si="16"/>
        <v>76.5</v>
      </c>
      <c r="BI19" s="92">
        <f t="shared" si="16"/>
        <v>85.5</v>
      </c>
      <c r="BJ19" s="92">
        <f t="shared" si="16"/>
        <v>80</v>
      </c>
      <c r="BK19" s="92">
        <f t="shared" si="16"/>
        <v>79</v>
      </c>
      <c r="BL19" s="92">
        <f t="shared" si="16"/>
        <v>68</v>
      </c>
      <c r="BM19" s="92">
        <f t="shared" si="16"/>
        <v>59</v>
      </c>
      <c r="BN19" s="92">
        <f t="shared" si="16"/>
        <v>52.5</v>
      </c>
      <c r="BO19" s="92">
        <f t="shared" si="16"/>
        <v>51</v>
      </c>
      <c r="BP19" s="92">
        <f t="shared" si="16"/>
        <v>64.5</v>
      </c>
      <c r="BQ19" s="92">
        <f t="shared" si="16"/>
        <v>70.5</v>
      </c>
      <c r="BR19" s="92"/>
      <c r="BS19" s="92"/>
      <c r="BT19" s="92"/>
      <c r="BU19" s="92">
        <f t="shared" ref="BU19:CC19" si="17">AG22</f>
        <v>63.5</v>
      </c>
      <c r="BV19" s="92">
        <f t="shared" si="17"/>
        <v>50.5</v>
      </c>
      <c r="BW19" s="92">
        <f t="shared" si="17"/>
        <v>34</v>
      </c>
      <c r="BX19" s="92">
        <f t="shared" si="17"/>
        <v>16.5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3131.5</v>
      </c>
      <c r="AV20" s="92">
        <f t="shared" si="18"/>
        <v>3107</v>
      </c>
      <c r="AW20" s="92">
        <f t="shared" si="18"/>
        <v>3097.5</v>
      </c>
      <c r="AX20" s="92">
        <f t="shared" si="18"/>
        <v>3158</v>
      </c>
      <c r="AY20" s="92">
        <f t="shared" si="18"/>
        <v>3402</v>
      </c>
      <c r="AZ20" s="92">
        <f t="shared" si="18"/>
        <v>3409</v>
      </c>
      <c r="BA20" s="92">
        <f t="shared" si="18"/>
        <v>3509.5</v>
      </c>
      <c r="BB20" s="92"/>
      <c r="BC20" s="92"/>
      <c r="BD20" s="92"/>
      <c r="BE20" s="92">
        <f t="shared" ref="BE20:BQ20" si="19">P30</f>
        <v>3344</v>
      </c>
      <c r="BF20" s="92">
        <f t="shared" si="19"/>
        <v>3289</v>
      </c>
      <c r="BG20" s="92">
        <f t="shared" si="19"/>
        <v>3389.5</v>
      </c>
      <c r="BH20" s="92">
        <f t="shared" si="19"/>
        <v>3411.5</v>
      </c>
      <c r="BI20" s="92">
        <f t="shared" si="19"/>
        <v>3380</v>
      </c>
      <c r="BJ20" s="92">
        <f t="shared" si="19"/>
        <v>3422</v>
      </c>
      <c r="BK20" s="92">
        <f t="shared" si="19"/>
        <v>3332</v>
      </c>
      <c r="BL20" s="92">
        <f t="shared" si="19"/>
        <v>3074</v>
      </c>
      <c r="BM20" s="92">
        <f t="shared" si="19"/>
        <v>3076</v>
      </c>
      <c r="BN20" s="92">
        <f t="shared" si="19"/>
        <v>3212.5</v>
      </c>
      <c r="BO20" s="92">
        <f t="shared" si="19"/>
        <v>3397</v>
      </c>
      <c r="BP20" s="92">
        <f t="shared" si="19"/>
        <v>3679</v>
      </c>
      <c r="BQ20" s="92">
        <f t="shared" si="19"/>
        <v>3691.5</v>
      </c>
      <c r="BR20" s="92"/>
      <c r="BS20" s="92"/>
      <c r="BT20" s="92"/>
      <c r="BU20" s="92">
        <f t="shared" ref="BU20:CC20" si="20">AG30</f>
        <v>3711</v>
      </c>
      <c r="BV20" s="92">
        <f t="shared" si="20"/>
        <v>2875</v>
      </c>
      <c r="BW20" s="92">
        <f t="shared" si="20"/>
        <v>1989</v>
      </c>
      <c r="BX20" s="92">
        <f t="shared" si="20"/>
        <v>942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20.5</v>
      </c>
      <c r="C21" s="149">
        <f>'G-3'!F11</f>
        <v>13</v>
      </c>
      <c r="D21" s="149">
        <f>'G-3'!F12</f>
        <v>8.5</v>
      </c>
      <c r="E21" s="149">
        <f>'G-3'!F13</f>
        <v>16</v>
      </c>
      <c r="F21" s="149">
        <f>'G-3'!F14</f>
        <v>17.5</v>
      </c>
      <c r="G21" s="149">
        <f>'G-3'!F15</f>
        <v>15.5</v>
      </c>
      <c r="H21" s="149">
        <f>'G-3'!F16</f>
        <v>21.5</v>
      </c>
      <c r="I21" s="149">
        <f>'G-3'!F17</f>
        <v>13</v>
      </c>
      <c r="J21" s="149">
        <f>'G-3'!F18</f>
        <v>20</v>
      </c>
      <c r="K21" s="149">
        <f>'G-3'!F19</f>
        <v>24</v>
      </c>
      <c r="L21" s="150"/>
      <c r="M21" s="149">
        <f>'G-3'!F20</f>
        <v>17</v>
      </c>
      <c r="N21" s="149">
        <f>'G-3'!F21</f>
        <v>12.5</v>
      </c>
      <c r="O21" s="149">
        <f>'G-3'!F22</f>
        <v>19</v>
      </c>
      <c r="P21" s="149">
        <f>'G-3'!M10</f>
        <v>15</v>
      </c>
      <c r="Q21" s="149">
        <f>'G-3'!M11</f>
        <v>20.5</v>
      </c>
      <c r="R21" s="149">
        <f>'G-3'!M12</f>
        <v>19</v>
      </c>
      <c r="S21" s="149">
        <f>'G-3'!M13</f>
        <v>22</v>
      </c>
      <c r="T21" s="149">
        <f>'G-3'!M14</f>
        <v>24</v>
      </c>
      <c r="U21" s="149">
        <f>'G-3'!M15</f>
        <v>15</v>
      </c>
      <c r="V21" s="149">
        <f>'G-3'!M16</f>
        <v>18</v>
      </c>
      <c r="W21" s="149">
        <f>'G-3'!M17</f>
        <v>11</v>
      </c>
      <c r="X21" s="149">
        <f>'G-3'!M18</f>
        <v>15</v>
      </c>
      <c r="Y21" s="149">
        <f>'G-3'!M19</f>
        <v>8.5</v>
      </c>
      <c r="Z21" s="149">
        <f>'G-3'!M20</f>
        <v>16.5</v>
      </c>
      <c r="AA21" s="149">
        <f>'G-3'!M21</f>
        <v>24.5</v>
      </c>
      <c r="AB21" s="149">
        <f>'G-3'!M22</f>
        <v>21</v>
      </c>
      <c r="AC21" s="150"/>
      <c r="AD21" s="149">
        <f>'G-3'!T10</f>
        <v>13</v>
      </c>
      <c r="AE21" s="149">
        <f>'G-3'!T11</f>
        <v>16.5</v>
      </c>
      <c r="AF21" s="149">
        <f>'G-3'!T12</f>
        <v>17.5</v>
      </c>
      <c r="AG21" s="149">
        <f>'G-3'!T13</f>
        <v>16.5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58</v>
      </c>
      <c r="F22" s="149">
        <f t="shared" ref="F22:K22" si="21">C21+D21+E21+F21</f>
        <v>55</v>
      </c>
      <c r="G22" s="149">
        <f t="shared" si="21"/>
        <v>57.5</v>
      </c>
      <c r="H22" s="149">
        <f t="shared" si="21"/>
        <v>70.5</v>
      </c>
      <c r="I22" s="149">
        <f t="shared" si="21"/>
        <v>67.5</v>
      </c>
      <c r="J22" s="149">
        <f t="shared" si="21"/>
        <v>70</v>
      </c>
      <c r="K22" s="149">
        <f t="shared" si="21"/>
        <v>78.5</v>
      </c>
      <c r="L22" s="150"/>
      <c r="M22" s="149"/>
      <c r="N22" s="149"/>
      <c r="O22" s="149"/>
      <c r="P22" s="149">
        <f>M21+N21+O21+P21</f>
        <v>63.5</v>
      </c>
      <c r="Q22" s="149">
        <f t="shared" ref="Q22:AB22" si="22">N21+O21+P21+Q21</f>
        <v>67</v>
      </c>
      <c r="R22" s="149">
        <f t="shared" si="22"/>
        <v>73.5</v>
      </c>
      <c r="S22" s="149">
        <f t="shared" si="22"/>
        <v>76.5</v>
      </c>
      <c r="T22" s="149">
        <f t="shared" si="22"/>
        <v>85.5</v>
      </c>
      <c r="U22" s="149">
        <f t="shared" si="22"/>
        <v>80</v>
      </c>
      <c r="V22" s="149">
        <f t="shared" si="22"/>
        <v>79</v>
      </c>
      <c r="W22" s="149">
        <f t="shared" si="22"/>
        <v>68</v>
      </c>
      <c r="X22" s="149">
        <f t="shared" si="22"/>
        <v>59</v>
      </c>
      <c r="Y22" s="149">
        <f t="shared" si="22"/>
        <v>52.5</v>
      </c>
      <c r="Z22" s="149">
        <f t="shared" si="22"/>
        <v>51</v>
      </c>
      <c r="AA22" s="149">
        <f t="shared" si="22"/>
        <v>64.5</v>
      </c>
      <c r="AB22" s="149">
        <f t="shared" si="22"/>
        <v>70.5</v>
      </c>
      <c r="AC22" s="150"/>
      <c r="AD22" s="149"/>
      <c r="AE22" s="149"/>
      <c r="AF22" s="149"/>
      <c r="AG22" s="149">
        <f>AD21+AE21+AF21+AG21</f>
        <v>63.5</v>
      </c>
      <c r="AH22" s="149">
        <f t="shared" ref="AH22:AO22" si="23">AE21+AF21+AG21+AH21</f>
        <v>50.5</v>
      </c>
      <c r="AI22" s="149">
        <f t="shared" si="23"/>
        <v>34</v>
      </c>
      <c r="AJ22" s="149">
        <f t="shared" si="23"/>
        <v>16.5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0.72368421052631571</v>
      </c>
      <c r="E23" s="152"/>
      <c r="F23" s="152" t="s">
        <v>109</v>
      </c>
      <c r="G23" s="153">
        <f>DIRECCIONALIDAD!J29/100</f>
        <v>0</v>
      </c>
      <c r="H23" s="152"/>
      <c r="I23" s="152" t="s">
        <v>110</v>
      </c>
      <c r="J23" s="153">
        <f>DIRECCIONALIDAD!J30/100</f>
        <v>0.27631578947368424</v>
      </c>
      <c r="K23" s="154"/>
      <c r="L23" s="148"/>
      <c r="M23" s="151"/>
      <c r="N23" s="152"/>
      <c r="O23" s="152" t="s">
        <v>108</v>
      </c>
      <c r="P23" s="153">
        <f>DIRECCIONALIDAD!J31/100</f>
        <v>0.82417582417582413</v>
      </c>
      <c r="Q23" s="152"/>
      <c r="R23" s="152"/>
      <c r="S23" s="152"/>
      <c r="T23" s="152" t="s">
        <v>109</v>
      </c>
      <c r="U23" s="153">
        <f>DIRECCIONALIDAD!J32/100</f>
        <v>0</v>
      </c>
      <c r="V23" s="152"/>
      <c r="W23" s="152"/>
      <c r="X23" s="152"/>
      <c r="Y23" s="152" t="s">
        <v>110</v>
      </c>
      <c r="Z23" s="153">
        <f>DIRECCIONALIDAD!J33/100</f>
        <v>0.17582417582417584</v>
      </c>
      <c r="AA23" s="152"/>
      <c r="AB23" s="152"/>
      <c r="AC23" s="157"/>
      <c r="AD23" s="151"/>
      <c r="AE23" s="152" t="s">
        <v>108</v>
      </c>
      <c r="AF23" s="153">
        <f>DIRECCIONALIDAD!J34/100</f>
        <v>0.88235294117647056</v>
      </c>
      <c r="AG23" s="152"/>
      <c r="AH23" s="152"/>
      <c r="AI23" s="152"/>
      <c r="AJ23" s="152" t="s">
        <v>109</v>
      </c>
      <c r="AK23" s="153">
        <f>DIRECCIONALIDAD!J35/100</f>
        <v>0</v>
      </c>
      <c r="AL23" s="152"/>
      <c r="AM23" s="152"/>
      <c r="AN23" s="152" t="s">
        <v>110</v>
      </c>
      <c r="AO23" s="155">
        <f>DIRECCIONALIDAD!J36/100</f>
        <v>0.1176470588235294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0</v>
      </c>
      <c r="C25" s="149">
        <f>'G-4'!F11</f>
        <v>0</v>
      </c>
      <c r="D25" s="149">
        <f>'G-4'!F12</f>
        <v>0</v>
      </c>
      <c r="E25" s="149">
        <f>'G-4'!F13</f>
        <v>0</v>
      </c>
      <c r="F25" s="149">
        <f>'G-4'!F14</f>
        <v>0</v>
      </c>
      <c r="G25" s="149">
        <f>'G-4'!F15</f>
        <v>0</v>
      </c>
      <c r="H25" s="149">
        <f>'G-4'!F16</f>
        <v>0</v>
      </c>
      <c r="I25" s="149">
        <f>'G-4'!F17</f>
        <v>0</v>
      </c>
      <c r="J25" s="149">
        <f>'G-4'!F18</f>
        <v>0</v>
      </c>
      <c r="K25" s="149">
        <f>'G-4'!F19</f>
        <v>0</v>
      </c>
      <c r="L25" s="150"/>
      <c r="M25" s="149">
        <f>'G-4'!F20</f>
        <v>0</v>
      </c>
      <c r="N25" s="149">
        <f>'G-4'!F21</f>
        <v>0</v>
      </c>
      <c r="O25" s="149">
        <f>'G-4'!F22</f>
        <v>0</v>
      </c>
      <c r="P25" s="149">
        <f>'G-4'!M10</f>
        <v>0</v>
      </c>
      <c r="Q25" s="149">
        <f>'G-4'!M11</f>
        <v>0</v>
      </c>
      <c r="R25" s="149">
        <f>'G-4'!M12</f>
        <v>0</v>
      </c>
      <c r="S25" s="149">
        <f>'G-4'!M13</f>
        <v>0</v>
      </c>
      <c r="T25" s="149">
        <f>'G-4'!M14</f>
        <v>0</v>
      </c>
      <c r="U25" s="149">
        <f>'G-4'!M15</f>
        <v>0</v>
      </c>
      <c r="V25" s="149">
        <f>'G-4'!M16</f>
        <v>0</v>
      </c>
      <c r="W25" s="149">
        <f>'G-4'!M17</f>
        <v>0</v>
      </c>
      <c r="X25" s="149">
        <f>'G-4'!M18</f>
        <v>0</v>
      </c>
      <c r="Y25" s="149">
        <f>'G-4'!M19</f>
        <v>0</v>
      </c>
      <c r="Z25" s="149">
        <f>'G-4'!M20</f>
        <v>0</v>
      </c>
      <c r="AA25" s="149">
        <f>'G-4'!M21</f>
        <v>0</v>
      </c>
      <c r="AB25" s="149">
        <f>'G-4'!M22</f>
        <v>0</v>
      </c>
      <c r="AC25" s="150"/>
      <c r="AD25" s="149">
        <f>'G-4'!T10</f>
        <v>0</v>
      </c>
      <c r="AE25" s="149">
        <f>'G-4'!T11</f>
        <v>0</v>
      </c>
      <c r="AF25" s="149">
        <f>'G-4'!T12</f>
        <v>0</v>
      </c>
      <c r="AG25" s="149">
        <f>'G-4'!T13</f>
        <v>0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0</v>
      </c>
      <c r="F26" s="149">
        <f t="shared" ref="F26:K26" si="24">C25+D25+E25+F25</f>
        <v>0</v>
      </c>
      <c r="G26" s="149">
        <f t="shared" si="24"/>
        <v>0</v>
      </c>
      <c r="H26" s="149">
        <f t="shared" si="24"/>
        <v>0</v>
      </c>
      <c r="I26" s="149">
        <f t="shared" si="24"/>
        <v>0</v>
      </c>
      <c r="J26" s="149">
        <f t="shared" si="24"/>
        <v>0</v>
      </c>
      <c r="K26" s="149">
        <f t="shared" si="24"/>
        <v>0</v>
      </c>
      <c r="L26" s="150"/>
      <c r="M26" s="149"/>
      <c r="N26" s="149"/>
      <c r="O26" s="149"/>
      <c r="P26" s="149">
        <f>M25+N25+O25+P25</f>
        <v>0</v>
      </c>
      <c r="Q26" s="149">
        <f t="shared" ref="Q26:AB26" si="25">N25+O25+P25+Q25</f>
        <v>0</v>
      </c>
      <c r="R26" s="149">
        <f t="shared" si="25"/>
        <v>0</v>
      </c>
      <c r="S26" s="149">
        <f t="shared" si="25"/>
        <v>0</v>
      </c>
      <c r="T26" s="149">
        <f t="shared" si="25"/>
        <v>0</v>
      </c>
      <c r="U26" s="149">
        <f t="shared" si="25"/>
        <v>0</v>
      </c>
      <c r="V26" s="149">
        <f t="shared" si="25"/>
        <v>0</v>
      </c>
      <c r="W26" s="149">
        <f t="shared" si="25"/>
        <v>0</v>
      </c>
      <c r="X26" s="149">
        <f t="shared" si="25"/>
        <v>0</v>
      </c>
      <c r="Y26" s="149">
        <f t="shared" si="25"/>
        <v>0</v>
      </c>
      <c r="Z26" s="149">
        <f t="shared" si="25"/>
        <v>0</v>
      </c>
      <c r="AA26" s="149">
        <f t="shared" si="25"/>
        <v>0</v>
      </c>
      <c r="AB26" s="149">
        <f t="shared" si="25"/>
        <v>0</v>
      </c>
      <c r="AC26" s="150"/>
      <c r="AD26" s="149"/>
      <c r="AE26" s="149"/>
      <c r="AF26" s="149"/>
      <c r="AG26" s="149">
        <f>AD25+AE25+AF25+AG25</f>
        <v>0</v>
      </c>
      <c r="AH26" s="149">
        <f t="shared" ref="AH26:AO26" si="26">AE25+AF25+AG25+AH25</f>
        <v>0</v>
      </c>
      <c r="AI26" s="149">
        <f t="shared" si="26"/>
        <v>0</v>
      </c>
      <c r="AJ26" s="149">
        <f t="shared" si="26"/>
        <v>0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</v>
      </c>
      <c r="E27" s="152"/>
      <c r="F27" s="152" t="s">
        <v>109</v>
      </c>
      <c r="G27" s="153">
        <f>DIRECCIONALIDAD!J38/100</f>
        <v>0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0</v>
      </c>
      <c r="Q27" s="152"/>
      <c r="R27" s="152"/>
      <c r="S27" s="152"/>
      <c r="T27" s="152" t="s">
        <v>109</v>
      </c>
      <c r="U27" s="153">
        <f>DIRECCIONALIDAD!J41/100</f>
        <v>0</v>
      </c>
      <c r="V27" s="152"/>
      <c r="W27" s="152"/>
      <c r="X27" s="152"/>
      <c r="Y27" s="152" t="s">
        <v>110</v>
      </c>
      <c r="Z27" s="153">
        <f>DIRECCIONALIDAD!J42/100</f>
        <v>0</v>
      </c>
      <c r="AA27" s="152"/>
      <c r="AB27" s="154"/>
      <c r="AC27" s="148"/>
      <c r="AD27" s="151"/>
      <c r="AE27" s="152" t="s">
        <v>108</v>
      </c>
      <c r="AF27" s="153">
        <f>DIRECCIONALIDAD!J43/100</f>
        <v>0</v>
      </c>
      <c r="AG27" s="152"/>
      <c r="AH27" s="152"/>
      <c r="AI27" s="152"/>
      <c r="AJ27" s="152" t="s">
        <v>109</v>
      </c>
      <c r="AK27" s="153">
        <f>DIRECCIONALIDAD!J44/100</f>
        <v>0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872.5</v>
      </c>
      <c r="C29" s="149">
        <f t="shared" ref="C29:K29" si="27">C13+C17+C21+C25</f>
        <v>823.5</v>
      </c>
      <c r="D29" s="149">
        <f t="shared" si="27"/>
        <v>749.5</v>
      </c>
      <c r="E29" s="149">
        <f t="shared" si="27"/>
        <v>686</v>
      </c>
      <c r="F29" s="149">
        <f t="shared" si="27"/>
        <v>848</v>
      </c>
      <c r="G29" s="149">
        <f t="shared" si="27"/>
        <v>814</v>
      </c>
      <c r="H29" s="149">
        <f t="shared" si="27"/>
        <v>810</v>
      </c>
      <c r="I29" s="149">
        <f t="shared" si="27"/>
        <v>930</v>
      </c>
      <c r="J29" s="149">
        <f t="shared" si="27"/>
        <v>855</v>
      </c>
      <c r="K29" s="149">
        <f t="shared" si="27"/>
        <v>914.5</v>
      </c>
      <c r="L29" s="150"/>
      <c r="M29" s="149">
        <f>M13+M17+M21+M25</f>
        <v>811.5</v>
      </c>
      <c r="N29" s="149">
        <f t="shared" ref="N29:AB29" si="28">N13+N17+N21+N25</f>
        <v>764.5</v>
      </c>
      <c r="O29" s="149">
        <f t="shared" si="28"/>
        <v>922</v>
      </c>
      <c r="P29" s="149">
        <f t="shared" si="28"/>
        <v>846</v>
      </c>
      <c r="Q29" s="149">
        <f t="shared" si="28"/>
        <v>756.5</v>
      </c>
      <c r="R29" s="149">
        <f t="shared" si="28"/>
        <v>865</v>
      </c>
      <c r="S29" s="149">
        <f t="shared" si="28"/>
        <v>944</v>
      </c>
      <c r="T29" s="149">
        <f t="shared" si="28"/>
        <v>814.5</v>
      </c>
      <c r="U29" s="149">
        <f t="shared" si="28"/>
        <v>798.5</v>
      </c>
      <c r="V29" s="149">
        <f t="shared" si="28"/>
        <v>775</v>
      </c>
      <c r="W29" s="149">
        <f t="shared" si="28"/>
        <v>686</v>
      </c>
      <c r="X29" s="149">
        <f t="shared" si="28"/>
        <v>816.5</v>
      </c>
      <c r="Y29" s="149">
        <f t="shared" si="28"/>
        <v>935</v>
      </c>
      <c r="Z29" s="149">
        <f t="shared" si="28"/>
        <v>959.5</v>
      </c>
      <c r="AA29" s="149">
        <f t="shared" si="28"/>
        <v>968</v>
      </c>
      <c r="AB29" s="149">
        <f t="shared" si="28"/>
        <v>829</v>
      </c>
      <c r="AC29" s="150"/>
      <c r="AD29" s="149">
        <f>AD13+AD17+AD21+AD25</f>
        <v>836</v>
      </c>
      <c r="AE29" s="149">
        <f t="shared" ref="AE29:AO29" si="29">AE13+AE17+AE21+AE25</f>
        <v>886</v>
      </c>
      <c r="AF29" s="149">
        <f t="shared" si="29"/>
        <v>1047</v>
      </c>
      <c r="AG29" s="149">
        <f t="shared" si="29"/>
        <v>942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3131.5</v>
      </c>
      <c r="F30" s="149">
        <f t="shared" ref="F30:K30" si="30">C29+D29+E29+F29</f>
        <v>3107</v>
      </c>
      <c r="G30" s="149">
        <f t="shared" si="30"/>
        <v>3097.5</v>
      </c>
      <c r="H30" s="149">
        <f t="shared" si="30"/>
        <v>3158</v>
      </c>
      <c r="I30" s="149">
        <f t="shared" si="30"/>
        <v>3402</v>
      </c>
      <c r="J30" s="149">
        <f t="shared" si="30"/>
        <v>3409</v>
      </c>
      <c r="K30" s="149">
        <f t="shared" si="30"/>
        <v>3509.5</v>
      </c>
      <c r="L30" s="150"/>
      <c r="M30" s="149"/>
      <c r="N30" s="149"/>
      <c r="O30" s="149"/>
      <c r="P30" s="149">
        <f>M29+N29+O29+P29</f>
        <v>3344</v>
      </c>
      <c r="Q30" s="149">
        <f t="shared" ref="Q30:AB30" si="31">N29+O29+P29+Q29</f>
        <v>3289</v>
      </c>
      <c r="R30" s="149">
        <f t="shared" si="31"/>
        <v>3389.5</v>
      </c>
      <c r="S30" s="149">
        <f t="shared" si="31"/>
        <v>3411.5</v>
      </c>
      <c r="T30" s="149">
        <f t="shared" si="31"/>
        <v>3380</v>
      </c>
      <c r="U30" s="149">
        <f t="shared" si="31"/>
        <v>3422</v>
      </c>
      <c r="V30" s="149">
        <f t="shared" si="31"/>
        <v>3332</v>
      </c>
      <c r="W30" s="149">
        <f t="shared" si="31"/>
        <v>3074</v>
      </c>
      <c r="X30" s="149">
        <f t="shared" si="31"/>
        <v>3076</v>
      </c>
      <c r="Y30" s="149">
        <f t="shared" si="31"/>
        <v>3212.5</v>
      </c>
      <c r="Z30" s="149">
        <f t="shared" si="31"/>
        <v>3397</v>
      </c>
      <c r="AA30" s="149">
        <f t="shared" si="31"/>
        <v>3679</v>
      </c>
      <c r="AB30" s="149">
        <f t="shared" si="31"/>
        <v>3691.5</v>
      </c>
      <c r="AC30" s="150"/>
      <c r="AD30" s="149"/>
      <c r="AE30" s="149"/>
      <c r="AF30" s="149"/>
      <c r="AG30" s="149">
        <f>AD29+AE29+AF29+AG29</f>
        <v>3711</v>
      </c>
      <c r="AH30" s="149">
        <f t="shared" ref="AH30:AO30" si="32">AE29+AF29+AG29+AH29</f>
        <v>2875</v>
      </c>
      <c r="AI30" s="149">
        <f t="shared" si="32"/>
        <v>1989</v>
      </c>
      <c r="AJ30" s="149">
        <f t="shared" si="32"/>
        <v>942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2021-04-23T21:34:00Z</dcterms:modified>
</cp:coreProperties>
</file>